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Case Solutions\"/>
    </mc:Choice>
  </mc:AlternateContent>
  <xr:revisionPtr revIDLastSave="0" documentId="13_ncr:1_{89C2DEBA-D675-4312-9139-402CD55EBC94}" xr6:coauthVersionLast="31" xr6:coauthVersionMax="31" xr10:uidLastSave="{00000000-0000-0000-0000-000000000000}"/>
  <bookViews>
    <workbookView xWindow="0" yWindow="0" windowWidth="21570" windowHeight="9450" firstSheet="1" activeTab="1" xr2:uid="{00000000-000D-0000-FFFF-FFFF00000000}"/>
  </bookViews>
  <sheets>
    <sheet name="Source" sheetId="4" r:id="rId1"/>
    <sheet name="Data" sheetId="1" r:id="rId2"/>
    <sheet name="Data_Summ1" sheetId="23" r:id="rId3"/>
    <sheet name="Data_Hist1" sheetId="24" r:id="rId4"/>
  </sheets>
  <definedNames>
    <definedName name="_xlchart.v1.0" hidden="1">Data!$C$3:$C$821</definedName>
  </definedNames>
  <calcPr calcId="179017"/>
</workbook>
</file>

<file path=xl/calcChain.xml><?xml version="1.0" encoding="utf-8"?>
<calcChain xmlns="http://schemas.openxmlformats.org/spreadsheetml/2006/main">
  <c r="E16" i="24" l="1"/>
  <c r="E15" i="24"/>
  <c r="E14" i="24"/>
  <c r="E13" i="24"/>
  <c r="E12" i="24"/>
  <c r="E11" i="24"/>
  <c r="E10" i="24"/>
  <c r="E9" i="24"/>
  <c r="E8" i="24"/>
  <c r="E7" i="24"/>
  <c r="E6" i="24"/>
  <c r="E5" i="24"/>
  <c r="E4" i="24"/>
  <c r="E3" i="24"/>
  <c r="E2" i="24"/>
  <c r="I6" i="23"/>
  <c r="H6" i="23"/>
  <c r="G6" i="23"/>
  <c r="I5" i="23"/>
  <c r="H5" i="23"/>
  <c r="G5" i="23"/>
  <c r="C27" i="23"/>
  <c r="C26" i="23"/>
  <c r="C25" i="23"/>
  <c r="C22" i="23"/>
  <c r="C21" i="23"/>
  <c r="C20" i="23"/>
  <c r="C19" i="23"/>
  <c r="C17" i="23"/>
  <c r="C16" i="23"/>
  <c r="C15" i="23"/>
  <c r="C14" i="23"/>
  <c r="C13" i="23"/>
  <c r="C12" i="23"/>
  <c r="C11" i="23"/>
  <c r="C10" i="23"/>
  <c r="C9" i="23"/>
  <c r="C6" i="23"/>
  <c r="C5" i="23"/>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I8" i="23" l="1"/>
  <c r="H8" i="23"/>
  <c r="G8" i="23"/>
  <c r="C18" i="23"/>
  <c r="H4" i="23"/>
  <c r="G3" i="23" l="1"/>
  <c r="G7" i="23" s="1"/>
  <c r="I3" i="23"/>
  <c r="I7" i="23" s="1"/>
  <c r="H3" i="23"/>
  <c r="H7" i="23" s="1"/>
  <c r="G4" i="23"/>
  <c r="I4" i="23"/>
  <c r="C4" i="23"/>
</calcChain>
</file>

<file path=xl/sharedStrings.xml><?xml version="1.0" encoding="utf-8"?>
<sst xmlns="http://schemas.openxmlformats.org/spreadsheetml/2006/main" count="51" uniqueCount="50">
  <si>
    <t>Month</t>
  </si>
  <si>
    <t>Closing Value</t>
  </si>
  <si>
    <t>Percentage Change</t>
  </si>
  <si>
    <t>Mean</t>
  </si>
  <si>
    <t>Median</t>
  </si>
  <si>
    <t>Checking the empirical rules</t>
  </si>
  <si>
    <t>k</t>
  </si>
  <si>
    <t>Lower limit</t>
  </si>
  <si>
    <t>Upper limit</t>
  </si>
  <si>
    <t>% within limits</t>
  </si>
  <si>
    <t>% below lower limit</t>
  </si>
  <si>
    <t>% above upper limit</t>
  </si>
  <si>
    <t>Empirical percentages</t>
  </si>
  <si>
    <t>Summary stats for selected variables</t>
  </si>
  <si>
    <t>Variable</t>
  </si>
  <si>
    <t># observations</t>
  </si>
  <si>
    <t># numeric</t>
  </si>
  <si>
    <t># missing</t>
  </si>
  <si>
    <t>Min</t>
  </si>
  <si>
    <t>Max</t>
  </si>
  <si>
    <t>Sum</t>
  </si>
  <si>
    <t>Std Dev</t>
  </si>
  <si>
    <t>Variance</t>
  </si>
  <si>
    <t>Quartile 1</t>
  </si>
  <si>
    <t>IQR</t>
  </si>
  <si>
    <t>1st percentile</t>
  </si>
  <si>
    <t>5th percentile</t>
  </si>
  <si>
    <t>95th percentile</t>
  </si>
  <si>
    <t>99th percentile</t>
  </si>
  <si>
    <t>Measures in same units as data</t>
  </si>
  <si>
    <t>Mean Abs Dev</t>
  </si>
  <si>
    <t>Quartile 3</t>
  </si>
  <si>
    <t>Measures not in same units as data</t>
  </si>
  <si>
    <t>Skewness</t>
  </si>
  <si>
    <t>Kurtosis</t>
  </si>
  <si>
    <t>[-23.22%]-
[-20.71%]</t>
  </si>
  <si>
    <t>[-20.71%]-
[-18.20%]</t>
  </si>
  <si>
    <t>[-18.20%]-
[-15.69%]</t>
  </si>
  <si>
    <t>[-15.69%]-
[-13.18%]</t>
  </si>
  <si>
    <t>[-13.18%]-
[-10.67%]</t>
  </si>
  <si>
    <t>[-10.67%]-
[-8.16%]</t>
  </si>
  <si>
    <t>[-8.16%]-
[-5.66%]</t>
  </si>
  <si>
    <t>[-5.66%]-
[-3.15%]</t>
  </si>
  <si>
    <t>[-3.15%]-
[-0.64%]</t>
  </si>
  <si>
    <t>[-0.64%]-
[1.87%]</t>
  </si>
  <si>
    <t>[1.87%]-
[4.38%]</t>
  </si>
  <si>
    <t>[4.38%]-
[6.89%]</t>
  </si>
  <si>
    <t>[6.89%]-
[9.40%]</t>
  </si>
  <si>
    <t>[9.40%]-
[11.91%]</t>
  </si>
  <si>
    <t>[11.91%]-
[14.41%]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</si>
</sst>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4" x14ac:knownFonts="1">
    <font>
      <sz val="11"/>
      <name val="Calibri"/>
      <family val="2"/>
    </font>
    <font>
      <sz val="10"/>
      <name val="Arial"/>
      <family val="2"/>
    </font>
    <font>
      <b/>
      <sz val="11"/>
      <name val="Calibri"/>
      <family val="2"/>
    </font>
    <font>
      <sz val="11"/>
      <color rgb="FFFFFFFF"/>
      <name val="Calibri"/>
      <family val="2"/>
    </font>
  </fonts>
  <fills count="3">
    <fill>
      <patternFill patternType="none"/>
    </fill>
    <fill>
      <patternFill patternType="gray125"/>
    </fill>
    <fill>
      <patternFill patternType="solid">
        <fgColor rgb="FFFFFF99"/>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20">
    <xf numFmtId="0" fontId="0" fillId="0" borderId="0" xfId="0"/>
    <xf numFmtId="0" fontId="0" fillId="0" borderId="0" xfId="0" applyAlignment="1">
      <alignment horizontal="right"/>
    </xf>
    <xf numFmtId="10" fontId="0" fillId="0" borderId="0" xfId="1" applyNumberFormat="1" applyFont="1"/>
    <xf numFmtId="0" fontId="0" fillId="0" borderId="0" xfId="0" applyAlignment="1">
      <alignment horizontal="center"/>
    </xf>
    <xf numFmtId="17" fontId="0" fillId="0" borderId="0" xfId="0" applyNumberFormat="1" applyAlignment="1">
      <alignment horizontal="center"/>
    </xf>
    <xf numFmtId="164" fontId="0" fillId="0" borderId="0" xfId="0" applyNumberFormat="1"/>
    <xf numFmtId="49" fontId="2" fillId="0" borderId="0" xfId="0" applyNumberFormat="1" applyFont="1" applyAlignment="1">
      <alignment horizontal="left"/>
    </xf>
    <xf numFmtId="10" fontId="0" fillId="2" borderId="0" xfId="1" applyNumberFormat="1" applyFont="1" applyFill="1"/>
    <xf numFmtId="0" fontId="2" fillId="0" borderId="0" xfId="0" applyFont="1" applyAlignment="1">
      <alignment horizontal="center"/>
    </xf>
    <xf numFmtId="2" fontId="2" fillId="0" borderId="0" xfId="0" applyNumberFormat="1" applyFont="1" applyAlignment="1">
      <alignment horizontal="right"/>
    </xf>
    <xf numFmtId="0" fontId="2" fillId="0" borderId="0" xfId="0" applyFont="1" applyAlignment="1">
      <alignment horizontal="right"/>
    </xf>
    <xf numFmtId="0" fontId="2" fillId="0" borderId="0" xfId="0" applyFont="1"/>
    <xf numFmtId="165" fontId="0" fillId="0" borderId="0" xfId="0" applyNumberFormat="1"/>
    <xf numFmtId="0" fontId="3" fillId="0" borderId="0" xfId="0" applyFont="1"/>
    <xf numFmtId="0" fontId="3" fillId="0" borderId="0" xfId="0" applyFont="1" applyAlignment="1">
      <alignment wrapText="1"/>
    </xf>
    <xf numFmtId="49" fontId="0" fillId="0" borderId="0" xfId="0" applyNumberFormat="1" applyFont="1" applyAlignment="1">
      <alignment horizontal="left"/>
    </xf>
    <xf numFmtId="3" fontId="0" fillId="0" borderId="0" xfId="0" applyNumberFormat="1"/>
    <xf numFmtId="4" fontId="0" fillId="0" borderId="0" xfId="0" applyNumberFormat="1"/>
    <xf numFmtId="4" fontId="0" fillId="0" borderId="0" xfId="0" applyNumberFormat="1" applyFill="1"/>
    <xf numFmtId="4" fontId="0" fillId="0" borderId="0" xfId="0" applyNumberFormat="1" applyFill="1" applyAlignment="1">
      <alignment horizontal="right"/>
    </xf>
  </cellXfs>
  <cellStyles count="2">
    <cellStyle name="Normal" xfId="0" builtinId="0" customBuiltin="1"/>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Data!$B$1</c:f>
              <c:strCache>
                <c:ptCount val="1"/>
                <c:pt idx="0">
                  <c:v>Closing Value</c:v>
                </c:pt>
              </c:strCache>
            </c:strRef>
          </c:tx>
          <c:spPr>
            <a:ln w="28575" cap="rnd">
              <a:solidFill>
                <a:schemeClr val="accent1"/>
              </a:solidFill>
              <a:round/>
            </a:ln>
            <a:effectLst/>
          </c:spPr>
          <c:marker>
            <c:symbol val="none"/>
          </c:marker>
          <c:cat>
            <c:numRef>
              <c:f>Data!$A$2:$A$821</c:f>
              <c:numCache>
                <c:formatCode>mmm\-yy</c:formatCode>
                <c:ptCount val="820"/>
                <c:pt idx="0">
                  <c:v>18264</c:v>
                </c:pt>
                <c:pt idx="1">
                  <c:v>18295</c:v>
                </c:pt>
                <c:pt idx="2">
                  <c:v>18323</c:v>
                </c:pt>
                <c:pt idx="3">
                  <c:v>18354</c:v>
                </c:pt>
                <c:pt idx="4">
                  <c:v>18384</c:v>
                </c:pt>
                <c:pt idx="5">
                  <c:v>18415</c:v>
                </c:pt>
                <c:pt idx="6">
                  <c:v>18445</c:v>
                </c:pt>
                <c:pt idx="7">
                  <c:v>18476</c:v>
                </c:pt>
                <c:pt idx="8">
                  <c:v>18507</c:v>
                </c:pt>
                <c:pt idx="9">
                  <c:v>18537</c:v>
                </c:pt>
                <c:pt idx="10">
                  <c:v>18568</c:v>
                </c:pt>
                <c:pt idx="11">
                  <c:v>18598</c:v>
                </c:pt>
                <c:pt idx="12">
                  <c:v>18629</c:v>
                </c:pt>
                <c:pt idx="13">
                  <c:v>18660</c:v>
                </c:pt>
                <c:pt idx="14">
                  <c:v>18688</c:v>
                </c:pt>
                <c:pt idx="15">
                  <c:v>18719</c:v>
                </c:pt>
                <c:pt idx="16">
                  <c:v>18749</c:v>
                </c:pt>
                <c:pt idx="17">
                  <c:v>18780</c:v>
                </c:pt>
                <c:pt idx="18">
                  <c:v>18810</c:v>
                </c:pt>
                <c:pt idx="19">
                  <c:v>18841</c:v>
                </c:pt>
                <c:pt idx="20">
                  <c:v>18872</c:v>
                </c:pt>
                <c:pt idx="21">
                  <c:v>18902</c:v>
                </c:pt>
                <c:pt idx="22">
                  <c:v>18933</c:v>
                </c:pt>
                <c:pt idx="23">
                  <c:v>18963</c:v>
                </c:pt>
                <c:pt idx="24">
                  <c:v>18994</c:v>
                </c:pt>
                <c:pt idx="25">
                  <c:v>19025</c:v>
                </c:pt>
                <c:pt idx="26">
                  <c:v>19054</c:v>
                </c:pt>
                <c:pt idx="27">
                  <c:v>19085</c:v>
                </c:pt>
                <c:pt idx="28">
                  <c:v>19115</c:v>
                </c:pt>
                <c:pt idx="29">
                  <c:v>19146</c:v>
                </c:pt>
                <c:pt idx="30">
                  <c:v>19176</c:v>
                </c:pt>
                <c:pt idx="31">
                  <c:v>19207</c:v>
                </c:pt>
                <c:pt idx="32">
                  <c:v>19238</c:v>
                </c:pt>
                <c:pt idx="33">
                  <c:v>19268</c:v>
                </c:pt>
                <c:pt idx="34">
                  <c:v>19299</c:v>
                </c:pt>
                <c:pt idx="35">
                  <c:v>19329</c:v>
                </c:pt>
                <c:pt idx="36">
                  <c:v>19360</c:v>
                </c:pt>
                <c:pt idx="37">
                  <c:v>19391</c:v>
                </c:pt>
                <c:pt idx="38">
                  <c:v>19419</c:v>
                </c:pt>
                <c:pt idx="39">
                  <c:v>19450</c:v>
                </c:pt>
                <c:pt idx="40">
                  <c:v>19480</c:v>
                </c:pt>
                <c:pt idx="41">
                  <c:v>19511</c:v>
                </c:pt>
                <c:pt idx="42">
                  <c:v>19541</c:v>
                </c:pt>
                <c:pt idx="43">
                  <c:v>19572</c:v>
                </c:pt>
                <c:pt idx="44">
                  <c:v>19603</c:v>
                </c:pt>
                <c:pt idx="45">
                  <c:v>19633</c:v>
                </c:pt>
                <c:pt idx="46">
                  <c:v>19664</c:v>
                </c:pt>
                <c:pt idx="47">
                  <c:v>19694</c:v>
                </c:pt>
                <c:pt idx="48">
                  <c:v>19725</c:v>
                </c:pt>
                <c:pt idx="49">
                  <c:v>19756</c:v>
                </c:pt>
                <c:pt idx="50">
                  <c:v>19784</c:v>
                </c:pt>
                <c:pt idx="51">
                  <c:v>19815</c:v>
                </c:pt>
                <c:pt idx="52">
                  <c:v>19845</c:v>
                </c:pt>
                <c:pt idx="53">
                  <c:v>19876</c:v>
                </c:pt>
                <c:pt idx="54">
                  <c:v>19906</c:v>
                </c:pt>
                <c:pt idx="55">
                  <c:v>19937</c:v>
                </c:pt>
                <c:pt idx="56">
                  <c:v>19968</c:v>
                </c:pt>
                <c:pt idx="57">
                  <c:v>19998</c:v>
                </c:pt>
                <c:pt idx="58">
                  <c:v>20029</c:v>
                </c:pt>
                <c:pt idx="59">
                  <c:v>20059</c:v>
                </c:pt>
                <c:pt idx="60">
                  <c:v>20090</c:v>
                </c:pt>
                <c:pt idx="61">
                  <c:v>20121</c:v>
                </c:pt>
                <c:pt idx="62">
                  <c:v>20149</c:v>
                </c:pt>
                <c:pt idx="63">
                  <c:v>20180</c:v>
                </c:pt>
                <c:pt idx="64">
                  <c:v>20210</c:v>
                </c:pt>
                <c:pt idx="65">
                  <c:v>20241</c:v>
                </c:pt>
                <c:pt idx="66">
                  <c:v>20271</c:v>
                </c:pt>
                <c:pt idx="67">
                  <c:v>20302</c:v>
                </c:pt>
                <c:pt idx="68">
                  <c:v>20333</c:v>
                </c:pt>
                <c:pt idx="69">
                  <c:v>20363</c:v>
                </c:pt>
                <c:pt idx="70">
                  <c:v>20394</c:v>
                </c:pt>
                <c:pt idx="71">
                  <c:v>20424</c:v>
                </c:pt>
                <c:pt idx="72">
                  <c:v>20455</c:v>
                </c:pt>
                <c:pt idx="73">
                  <c:v>20486</c:v>
                </c:pt>
                <c:pt idx="74">
                  <c:v>20515</c:v>
                </c:pt>
                <c:pt idx="75">
                  <c:v>20546</c:v>
                </c:pt>
                <c:pt idx="76">
                  <c:v>20576</c:v>
                </c:pt>
                <c:pt idx="77">
                  <c:v>20607</c:v>
                </c:pt>
                <c:pt idx="78">
                  <c:v>20637</c:v>
                </c:pt>
                <c:pt idx="79">
                  <c:v>20668</c:v>
                </c:pt>
                <c:pt idx="80">
                  <c:v>20699</c:v>
                </c:pt>
                <c:pt idx="81">
                  <c:v>20729</c:v>
                </c:pt>
                <c:pt idx="82">
                  <c:v>20760</c:v>
                </c:pt>
                <c:pt idx="83">
                  <c:v>20790</c:v>
                </c:pt>
                <c:pt idx="84">
                  <c:v>20821</c:v>
                </c:pt>
                <c:pt idx="85">
                  <c:v>20852</c:v>
                </c:pt>
                <c:pt idx="86">
                  <c:v>20880</c:v>
                </c:pt>
                <c:pt idx="87">
                  <c:v>20911</c:v>
                </c:pt>
                <c:pt idx="88">
                  <c:v>20941</c:v>
                </c:pt>
                <c:pt idx="89">
                  <c:v>20972</c:v>
                </c:pt>
                <c:pt idx="90">
                  <c:v>21002</c:v>
                </c:pt>
                <c:pt idx="91">
                  <c:v>21033</c:v>
                </c:pt>
                <c:pt idx="92">
                  <c:v>21064</c:v>
                </c:pt>
                <c:pt idx="93">
                  <c:v>21094</c:v>
                </c:pt>
                <c:pt idx="94">
                  <c:v>21125</c:v>
                </c:pt>
                <c:pt idx="95">
                  <c:v>21155</c:v>
                </c:pt>
                <c:pt idx="96">
                  <c:v>21186</c:v>
                </c:pt>
                <c:pt idx="97">
                  <c:v>21217</c:v>
                </c:pt>
                <c:pt idx="98">
                  <c:v>21245</c:v>
                </c:pt>
                <c:pt idx="99">
                  <c:v>21276</c:v>
                </c:pt>
                <c:pt idx="100">
                  <c:v>21306</c:v>
                </c:pt>
                <c:pt idx="101">
                  <c:v>21337</c:v>
                </c:pt>
                <c:pt idx="102">
                  <c:v>21367</c:v>
                </c:pt>
                <c:pt idx="103">
                  <c:v>21398</c:v>
                </c:pt>
                <c:pt idx="104">
                  <c:v>21429</c:v>
                </c:pt>
                <c:pt idx="105">
                  <c:v>21459</c:v>
                </c:pt>
                <c:pt idx="106">
                  <c:v>21490</c:v>
                </c:pt>
                <c:pt idx="107">
                  <c:v>21520</c:v>
                </c:pt>
                <c:pt idx="108">
                  <c:v>21551</c:v>
                </c:pt>
                <c:pt idx="109">
                  <c:v>21582</c:v>
                </c:pt>
                <c:pt idx="110">
                  <c:v>21610</c:v>
                </c:pt>
                <c:pt idx="111">
                  <c:v>21641</c:v>
                </c:pt>
                <c:pt idx="112">
                  <c:v>21671</c:v>
                </c:pt>
                <c:pt idx="113">
                  <c:v>21702</c:v>
                </c:pt>
                <c:pt idx="114">
                  <c:v>21732</c:v>
                </c:pt>
                <c:pt idx="115">
                  <c:v>21763</c:v>
                </c:pt>
                <c:pt idx="116">
                  <c:v>21794</c:v>
                </c:pt>
                <c:pt idx="117">
                  <c:v>21824</c:v>
                </c:pt>
                <c:pt idx="118">
                  <c:v>21855</c:v>
                </c:pt>
                <c:pt idx="119">
                  <c:v>21885</c:v>
                </c:pt>
                <c:pt idx="120">
                  <c:v>21916</c:v>
                </c:pt>
                <c:pt idx="121">
                  <c:v>21947</c:v>
                </c:pt>
                <c:pt idx="122">
                  <c:v>21976</c:v>
                </c:pt>
                <c:pt idx="123">
                  <c:v>22007</c:v>
                </c:pt>
                <c:pt idx="124">
                  <c:v>22037</c:v>
                </c:pt>
                <c:pt idx="125">
                  <c:v>22068</c:v>
                </c:pt>
                <c:pt idx="126">
                  <c:v>22098</c:v>
                </c:pt>
                <c:pt idx="127">
                  <c:v>22129</c:v>
                </c:pt>
                <c:pt idx="128">
                  <c:v>22160</c:v>
                </c:pt>
                <c:pt idx="129">
                  <c:v>22190</c:v>
                </c:pt>
                <c:pt idx="130">
                  <c:v>22221</c:v>
                </c:pt>
                <c:pt idx="131">
                  <c:v>22251</c:v>
                </c:pt>
                <c:pt idx="132">
                  <c:v>22282</c:v>
                </c:pt>
                <c:pt idx="133">
                  <c:v>22313</c:v>
                </c:pt>
                <c:pt idx="134">
                  <c:v>22341</c:v>
                </c:pt>
                <c:pt idx="135">
                  <c:v>22372</c:v>
                </c:pt>
                <c:pt idx="136">
                  <c:v>22402</c:v>
                </c:pt>
                <c:pt idx="137">
                  <c:v>22433</c:v>
                </c:pt>
                <c:pt idx="138">
                  <c:v>22463</c:v>
                </c:pt>
                <c:pt idx="139">
                  <c:v>22494</c:v>
                </c:pt>
                <c:pt idx="140">
                  <c:v>22525</c:v>
                </c:pt>
                <c:pt idx="141">
                  <c:v>22555</c:v>
                </c:pt>
                <c:pt idx="142">
                  <c:v>22586</c:v>
                </c:pt>
                <c:pt idx="143">
                  <c:v>22616</c:v>
                </c:pt>
                <c:pt idx="144">
                  <c:v>22647</c:v>
                </c:pt>
                <c:pt idx="145">
                  <c:v>22678</c:v>
                </c:pt>
                <c:pt idx="146">
                  <c:v>22706</c:v>
                </c:pt>
                <c:pt idx="147">
                  <c:v>22737</c:v>
                </c:pt>
                <c:pt idx="148">
                  <c:v>22767</c:v>
                </c:pt>
                <c:pt idx="149">
                  <c:v>22798</c:v>
                </c:pt>
                <c:pt idx="150">
                  <c:v>22828</c:v>
                </c:pt>
                <c:pt idx="151">
                  <c:v>22859</c:v>
                </c:pt>
                <c:pt idx="152">
                  <c:v>22890</c:v>
                </c:pt>
                <c:pt idx="153">
                  <c:v>22920</c:v>
                </c:pt>
                <c:pt idx="154">
                  <c:v>22951</c:v>
                </c:pt>
                <c:pt idx="155">
                  <c:v>22981</c:v>
                </c:pt>
                <c:pt idx="156">
                  <c:v>23012</c:v>
                </c:pt>
                <c:pt idx="157">
                  <c:v>23043</c:v>
                </c:pt>
                <c:pt idx="158">
                  <c:v>23071</c:v>
                </c:pt>
                <c:pt idx="159">
                  <c:v>23102</c:v>
                </c:pt>
                <c:pt idx="160">
                  <c:v>23132</c:v>
                </c:pt>
                <c:pt idx="161">
                  <c:v>23163</c:v>
                </c:pt>
                <c:pt idx="162">
                  <c:v>23193</c:v>
                </c:pt>
                <c:pt idx="163">
                  <c:v>23224</c:v>
                </c:pt>
                <c:pt idx="164">
                  <c:v>23255</c:v>
                </c:pt>
                <c:pt idx="165">
                  <c:v>23285</c:v>
                </c:pt>
                <c:pt idx="166">
                  <c:v>23316</c:v>
                </c:pt>
                <c:pt idx="167">
                  <c:v>23346</c:v>
                </c:pt>
                <c:pt idx="168">
                  <c:v>23377</c:v>
                </c:pt>
                <c:pt idx="169">
                  <c:v>23408</c:v>
                </c:pt>
                <c:pt idx="170">
                  <c:v>23437</c:v>
                </c:pt>
                <c:pt idx="171">
                  <c:v>23468</c:v>
                </c:pt>
                <c:pt idx="172">
                  <c:v>23498</c:v>
                </c:pt>
                <c:pt idx="173">
                  <c:v>23529</c:v>
                </c:pt>
                <c:pt idx="174">
                  <c:v>23559</c:v>
                </c:pt>
                <c:pt idx="175">
                  <c:v>23590</c:v>
                </c:pt>
                <c:pt idx="176">
                  <c:v>23621</c:v>
                </c:pt>
                <c:pt idx="177">
                  <c:v>23651</c:v>
                </c:pt>
                <c:pt idx="178">
                  <c:v>23682</c:v>
                </c:pt>
                <c:pt idx="179">
                  <c:v>23712</c:v>
                </c:pt>
                <c:pt idx="180">
                  <c:v>23743</c:v>
                </c:pt>
                <c:pt idx="181">
                  <c:v>23774</c:v>
                </c:pt>
                <c:pt idx="182">
                  <c:v>23802</c:v>
                </c:pt>
                <c:pt idx="183">
                  <c:v>23833</c:v>
                </c:pt>
                <c:pt idx="184">
                  <c:v>23863</c:v>
                </c:pt>
                <c:pt idx="185">
                  <c:v>23894</c:v>
                </c:pt>
                <c:pt idx="186">
                  <c:v>23924</c:v>
                </c:pt>
                <c:pt idx="187">
                  <c:v>23955</c:v>
                </c:pt>
                <c:pt idx="188">
                  <c:v>23986</c:v>
                </c:pt>
                <c:pt idx="189">
                  <c:v>24016</c:v>
                </c:pt>
                <c:pt idx="190">
                  <c:v>24047</c:v>
                </c:pt>
                <c:pt idx="191">
                  <c:v>24077</c:v>
                </c:pt>
                <c:pt idx="192">
                  <c:v>24108</c:v>
                </c:pt>
                <c:pt idx="193">
                  <c:v>24139</c:v>
                </c:pt>
                <c:pt idx="194">
                  <c:v>24167</c:v>
                </c:pt>
                <c:pt idx="195">
                  <c:v>24198</c:v>
                </c:pt>
                <c:pt idx="196">
                  <c:v>24228</c:v>
                </c:pt>
                <c:pt idx="197">
                  <c:v>24259</c:v>
                </c:pt>
                <c:pt idx="198">
                  <c:v>24289</c:v>
                </c:pt>
                <c:pt idx="199">
                  <c:v>24320</c:v>
                </c:pt>
                <c:pt idx="200">
                  <c:v>24351</c:v>
                </c:pt>
                <c:pt idx="201">
                  <c:v>24381</c:v>
                </c:pt>
                <c:pt idx="202">
                  <c:v>24412</c:v>
                </c:pt>
                <c:pt idx="203">
                  <c:v>24442</c:v>
                </c:pt>
                <c:pt idx="204">
                  <c:v>24473</c:v>
                </c:pt>
                <c:pt idx="205">
                  <c:v>24504</c:v>
                </c:pt>
                <c:pt idx="206">
                  <c:v>24532</c:v>
                </c:pt>
                <c:pt idx="207">
                  <c:v>24563</c:v>
                </c:pt>
                <c:pt idx="208">
                  <c:v>24593</c:v>
                </c:pt>
                <c:pt idx="209">
                  <c:v>24624</c:v>
                </c:pt>
                <c:pt idx="210">
                  <c:v>24654</c:v>
                </c:pt>
                <c:pt idx="211">
                  <c:v>24685</c:v>
                </c:pt>
                <c:pt idx="212">
                  <c:v>24716</c:v>
                </c:pt>
                <c:pt idx="213">
                  <c:v>24746</c:v>
                </c:pt>
                <c:pt idx="214">
                  <c:v>24777</c:v>
                </c:pt>
                <c:pt idx="215">
                  <c:v>24807</c:v>
                </c:pt>
                <c:pt idx="216">
                  <c:v>24838</c:v>
                </c:pt>
                <c:pt idx="217">
                  <c:v>24869</c:v>
                </c:pt>
                <c:pt idx="218">
                  <c:v>24898</c:v>
                </c:pt>
                <c:pt idx="219">
                  <c:v>24929</c:v>
                </c:pt>
                <c:pt idx="220">
                  <c:v>24959</c:v>
                </c:pt>
                <c:pt idx="221">
                  <c:v>24990</c:v>
                </c:pt>
                <c:pt idx="222">
                  <c:v>25020</c:v>
                </c:pt>
                <c:pt idx="223">
                  <c:v>25051</c:v>
                </c:pt>
                <c:pt idx="224">
                  <c:v>25082</c:v>
                </c:pt>
                <c:pt idx="225">
                  <c:v>25112</c:v>
                </c:pt>
                <c:pt idx="226">
                  <c:v>25143</c:v>
                </c:pt>
                <c:pt idx="227">
                  <c:v>25173</c:v>
                </c:pt>
                <c:pt idx="228">
                  <c:v>25204</c:v>
                </c:pt>
                <c:pt idx="229">
                  <c:v>25235</c:v>
                </c:pt>
                <c:pt idx="230">
                  <c:v>25263</c:v>
                </c:pt>
                <c:pt idx="231">
                  <c:v>25294</c:v>
                </c:pt>
                <c:pt idx="232">
                  <c:v>25324</c:v>
                </c:pt>
                <c:pt idx="233">
                  <c:v>25355</c:v>
                </c:pt>
                <c:pt idx="234">
                  <c:v>25385</c:v>
                </c:pt>
                <c:pt idx="235">
                  <c:v>25416</c:v>
                </c:pt>
                <c:pt idx="236">
                  <c:v>25447</c:v>
                </c:pt>
                <c:pt idx="237">
                  <c:v>25477</c:v>
                </c:pt>
                <c:pt idx="238">
                  <c:v>25508</c:v>
                </c:pt>
                <c:pt idx="239">
                  <c:v>25538</c:v>
                </c:pt>
                <c:pt idx="240">
                  <c:v>25569</c:v>
                </c:pt>
                <c:pt idx="241">
                  <c:v>25600</c:v>
                </c:pt>
                <c:pt idx="242">
                  <c:v>25628</c:v>
                </c:pt>
                <c:pt idx="243">
                  <c:v>25659</c:v>
                </c:pt>
                <c:pt idx="244">
                  <c:v>25689</c:v>
                </c:pt>
                <c:pt idx="245">
                  <c:v>25720</c:v>
                </c:pt>
                <c:pt idx="246">
                  <c:v>25750</c:v>
                </c:pt>
                <c:pt idx="247">
                  <c:v>25781</c:v>
                </c:pt>
                <c:pt idx="248">
                  <c:v>25812</c:v>
                </c:pt>
                <c:pt idx="249">
                  <c:v>25842</c:v>
                </c:pt>
                <c:pt idx="250">
                  <c:v>25873</c:v>
                </c:pt>
                <c:pt idx="251">
                  <c:v>25903</c:v>
                </c:pt>
                <c:pt idx="252">
                  <c:v>25934</c:v>
                </c:pt>
                <c:pt idx="253">
                  <c:v>25965</c:v>
                </c:pt>
                <c:pt idx="254">
                  <c:v>25993</c:v>
                </c:pt>
                <c:pt idx="255">
                  <c:v>26024</c:v>
                </c:pt>
                <c:pt idx="256">
                  <c:v>26054</c:v>
                </c:pt>
                <c:pt idx="257">
                  <c:v>26085</c:v>
                </c:pt>
                <c:pt idx="258">
                  <c:v>26115</c:v>
                </c:pt>
                <c:pt idx="259">
                  <c:v>26146</c:v>
                </c:pt>
                <c:pt idx="260">
                  <c:v>26177</c:v>
                </c:pt>
                <c:pt idx="261">
                  <c:v>26207</c:v>
                </c:pt>
                <c:pt idx="262">
                  <c:v>26238</c:v>
                </c:pt>
                <c:pt idx="263">
                  <c:v>26268</c:v>
                </c:pt>
                <c:pt idx="264">
                  <c:v>26299</c:v>
                </c:pt>
                <c:pt idx="265">
                  <c:v>26330</c:v>
                </c:pt>
                <c:pt idx="266">
                  <c:v>26359</c:v>
                </c:pt>
                <c:pt idx="267">
                  <c:v>26390</c:v>
                </c:pt>
                <c:pt idx="268">
                  <c:v>26420</c:v>
                </c:pt>
                <c:pt idx="269">
                  <c:v>26451</c:v>
                </c:pt>
                <c:pt idx="270">
                  <c:v>26481</c:v>
                </c:pt>
                <c:pt idx="271">
                  <c:v>26512</c:v>
                </c:pt>
                <c:pt idx="272">
                  <c:v>26543</c:v>
                </c:pt>
                <c:pt idx="273">
                  <c:v>26573</c:v>
                </c:pt>
                <c:pt idx="274">
                  <c:v>26604</c:v>
                </c:pt>
                <c:pt idx="275">
                  <c:v>26634</c:v>
                </c:pt>
                <c:pt idx="276">
                  <c:v>26665</c:v>
                </c:pt>
                <c:pt idx="277">
                  <c:v>26696</c:v>
                </c:pt>
                <c:pt idx="278">
                  <c:v>26724</c:v>
                </c:pt>
                <c:pt idx="279">
                  <c:v>26755</c:v>
                </c:pt>
                <c:pt idx="280">
                  <c:v>26785</c:v>
                </c:pt>
                <c:pt idx="281">
                  <c:v>26816</c:v>
                </c:pt>
                <c:pt idx="282">
                  <c:v>26846</c:v>
                </c:pt>
                <c:pt idx="283">
                  <c:v>26877</c:v>
                </c:pt>
                <c:pt idx="284">
                  <c:v>26908</c:v>
                </c:pt>
                <c:pt idx="285">
                  <c:v>26938</c:v>
                </c:pt>
                <c:pt idx="286">
                  <c:v>26969</c:v>
                </c:pt>
                <c:pt idx="287">
                  <c:v>26999</c:v>
                </c:pt>
                <c:pt idx="288">
                  <c:v>27030</c:v>
                </c:pt>
                <c:pt idx="289">
                  <c:v>27061</c:v>
                </c:pt>
                <c:pt idx="290">
                  <c:v>27089</c:v>
                </c:pt>
                <c:pt idx="291">
                  <c:v>27120</c:v>
                </c:pt>
                <c:pt idx="292">
                  <c:v>27150</c:v>
                </c:pt>
                <c:pt idx="293">
                  <c:v>27181</c:v>
                </c:pt>
                <c:pt idx="294">
                  <c:v>27211</c:v>
                </c:pt>
                <c:pt idx="295">
                  <c:v>27242</c:v>
                </c:pt>
                <c:pt idx="296">
                  <c:v>27273</c:v>
                </c:pt>
                <c:pt idx="297">
                  <c:v>27303</c:v>
                </c:pt>
                <c:pt idx="298">
                  <c:v>27334</c:v>
                </c:pt>
                <c:pt idx="299">
                  <c:v>27364</c:v>
                </c:pt>
                <c:pt idx="300">
                  <c:v>27395</c:v>
                </c:pt>
                <c:pt idx="301">
                  <c:v>27426</c:v>
                </c:pt>
                <c:pt idx="302">
                  <c:v>27454</c:v>
                </c:pt>
                <c:pt idx="303">
                  <c:v>27485</c:v>
                </c:pt>
                <c:pt idx="304">
                  <c:v>27515</c:v>
                </c:pt>
                <c:pt idx="305">
                  <c:v>27546</c:v>
                </c:pt>
                <c:pt idx="306">
                  <c:v>27576</c:v>
                </c:pt>
                <c:pt idx="307">
                  <c:v>27607</c:v>
                </c:pt>
                <c:pt idx="308">
                  <c:v>27638</c:v>
                </c:pt>
                <c:pt idx="309">
                  <c:v>27668</c:v>
                </c:pt>
                <c:pt idx="310">
                  <c:v>27699</c:v>
                </c:pt>
                <c:pt idx="311">
                  <c:v>27729</c:v>
                </c:pt>
                <c:pt idx="312">
                  <c:v>27760</c:v>
                </c:pt>
                <c:pt idx="313">
                  <c:v>27791</c:v>
                </c:pt>
                <c:pt idx="314">
                  <c:v>27820</c:v>
                </c:pt>
                <c:pt idx="315">
                  <c:v>27851</c:v>
                </c:pt>
                <c:pt idx="316">
                  <c:v>27881</c:v>
                </c:pt>
                <c:pt idx="317">
                  <c:v>27912</c:v>
                </c:pt>
                <c:pt idx="318">
                  <c:v>27942</c:v>
                </c:pt>
                <c:pt idx="319">
                  <c:v>27973</c:v>
                </c:pt>
                <c:pt idx="320">
                  <c:v>28004</c:v>
                </c:pt>
                <c:pt idx="321">
                  <c:v>28034</c:v>
                </c:pt>
                <c:pt idx="322">
                  <c:v>28065</c:v>
                </c:pt>
                <c:pt idx="323">
                  <c:v>28095</c:v>
                </c:pt>
                <c:pt idx="324">
                  <c:v>28126</c:v>
                </c:pt>
                <c:pt idx="325">
                  <c:v>28157</c:v>
                </c:pt>
                <c:pt idx="326">
                  <c:v>28185</c:v>
                </c:pt>
                <c:pt idx="327">
                  <c:v>28216</c:v>
                </c:pt>
                <c:pt idx="328">
                  <c:v>28246</c:v>
                </c:pt>
                <c:pt idx="329">
                  <c:v>28277</c:v>
                </c:pt>
                <c:pt idx="330">
                  <c:v>28307</c:v>
                </c:pt>
                <c:pt idx="331">
                  <c:v>28338</c:v>
                </c:pt>
                <c:pt idx="332">
                  <c:v>28369</c:v>
                </c:pt>
                <c:pt idx="333">
                  <c:v>28399</c:v>
                </c:pt>
                <c:pt idx="334">
                  <c:v>28430</c:v>
                </c:pt>
                <c:pt idx="335">
                  <c:v>28460</c:v>
                </c:pt>
                <c:pt idx="336">
                  <c:v>28491</c:v>
                </c:pt>
                <c:pt idx="337">
                  <c:v>28522</c:v>
                </c:pt>
                <c:pt idx="338">
                  <c:v>28550</c:v>
                </c:pt>
                <c:pt idx="339">
                  <c:v>28581</c:v>
                </c:pt>
                <c:pt idx="340">
                  <c:v>28611</c:v>
                </c:pt>
                <c:pt idx="341">
                  <c:v>28642</c:v>
                </c:pt>
                <c:pt idx="342">
                  <c:v>28672</c:v>
                </c:pt>
                <c:pt idx="343">
                  <c:v>28703</c:v>
                </c:pt>
                <c:pt idx="344">
                  <c:v>28734</c:v>
                </c:pt>
                <c:pt idx="345">
                  <c:v>28764</c:v>
                </c:pt>
                <c:pt idx="346">
                  <c:v>28795</c:v>
                </c:pt>
                <c:pt idx="347">
                  <c:v>28825</c:v>
                </c:pt>
                <c:pt idx="348">
                  <c:v>28856</c:v>
                </c:pt>
                <c:pt idx="349">
                  <c:v>28887</c:v>
                </c:pt>
                <c:pt idx="350">
                  <c:v>28915</c:v>
                </c:pt>
                <c:pt idx="351">
                  <c:v>28946</c:v>
                </c:pt>
                <c:pt idx="352">
                  <c:v>28976</c:v>
                </c:pt>
                <c:pt idx="353">
                  <c:v>29007</c:v>
                </c:pt>
                <c:pt idx="354">
                  <c:v>29037</c:v>
                </c:pt>
                <c:pt idx="355">
                  <c:v>29068</c:v>
                </c:pt>
                <c:pt idx="356">
                  <c:v>29099</c:v>
                </c:pt>
                <c:pt idx="357">
                  <c:v>29129</c:v>
                </c:pt>
                <c:pt idx="358">
                  <c:v>29160</c:v>
                </c:pt>
                <c:pt idx="359">
                  <c:v>29190</c:v>
                </c:pt>
                <c:pt idx="360">
                  <c:v>29221</c:v>
                </c:pt>
                <c:pt idx="361">
                  <c:v>29252</c:v>
                </c:pt>
                <c:pt idx="362">
                  <c:v>29281</c:v>
                </c:pt>
                <c:pt idx="363">
                  <c:v>29312</c:v>
                </c:pt>
                <c:pt idx="364">
                  <c:v>29342</c:v>
                </c:pt>
                <c:pt idx="365">
                  <c:v>29373</c:v>
                </c:pt>
                <c:pt idx="366">
                  <c:v>29403</c:v>
                </c:pt>
                <c:pt idx="367">
                  <c:v>29434</c:v>
                </c:pt>
                <c:pt idx="368">
                  <c:v>29465</c:v>
                </c:pt>
                <c:pt idx="369">
                  <c:v>29495</c:v>
                </c:pt>
                <c:pt idx="370">
                  <c:v>29526</c:v>
                </c:pt>
                <c:pt idx="371">
                  <c:v>29556</c:v>
                </c:pt>
                <c:pt idx="372">
                  <c:v>29587</c:v>
                </c:pt>
                <c:pt idx="373">
                  <c:v>29618</c:v>
                </c:pt>
                <c:pt idx="374">
                  <c:v>29646</c:v>
                </c:pt>
                <c:pt idx="375">
                  <c:v>29677</c:v>
                </c:pt>
                <c:pt idx="376">
                  <c:v>29707</c:v>
                </c:pt>
                <c:pt idx="377">
                  <c:v>29738</c:v>
                </c:pt>
                <c:pt idx="378">
                  <c:v>29768</c:v>
                </c:pt>
                <c:pt idx="379">
                  <c:v>29799</c:v>
                </c:pt>
                <c:pt idx="380">
                  <c:v>29830</c:v>
                </c:pt>
                <c:pt idx="381">
                  <c:v>29860</c:v>
                </c:pt>
                <c:pt idx="382">
                  <c:v>29891</c:v>
                </c:pt>
                <c:pt idx="383">
                  <c:v>29921</c:v>
                </c:pt>
                <c:pt idx="384">
                  <c:v>29952</c:v>
                </c:pt>
                <c:pt idx="385">
                  <c:v>29983</c:v>
                </c:pt>
                <c:pt idx="386">
                  <c:v>30011</c:v>
                </c:pt>
                <c:pt idx="387">
                  <c:v>30042</c:v>
                </c:pt>
                <c:pt idx="388">
                  <c:v>30072</c:v>
                </c:pt>
                <c:pt idx="389">
                  <c:v>30103</c:v>
                </c:pt>
                <c:pt idx="390">
                  <c:v>30133</c:v>
                </c:pt>
                <c:pt idx="391">
                  <c:v>30164</c:v>
                </c:pt>
                <c:pt idx="392">
                  <c:v>30195</c:v>
                </c:pt>
                <c:pt idx="393">
                  <c:v>30225</c:v>
                </c:pt>
                <c:pt idx="394">
                  <c:v>30256</c:v>
                </c:pt>
                <c:pt idx="395">
                  <c:v>30286</c:v>
                </c:pt>
                <c:pt idx="396">
                  <c:v>30317</c:v>
                </c:pt>
                <c:pt idx="397">
                  <c:v>30348</c:v>
                </c:pt>
                <c:pt idx="398">
                  <c:v>30376</c:v>
                </c:pt>
                <c:pt idx="399">
                  <c:v>30407</c:v>
                </c:pt>
                <c:pt idx="400">
                  <c:v>30437</c:v>
                </c:pt>
                <c:pt idx="401">
                  <c:v>30468</c:v>
                </c:pt>
                <c:pt idx="402">
                  <c:v>30498</c:v>
                </c:pt>
                <c:pt idx="403">
                  <c:v>30529</c:v>
                </c:pt>
                <c:pt idx="404">
                  <c:v>30560</c:v>
                </c:pt>
                <c:pt idx="405">
                  <c:v>30590</c:v>
                </c:pt>
                <c:pt idx="406">
                  <c:v>30621</c:v>
                </c:pt>
                <c:pt idx="407">
                  <c:v>30651</c:v>
                </c:pt>
                <c:pt idx="408">
                  <c:v>30682</c:v>
                </c:pt>
                <c:pt idx="409">
                  <c:v>30713</c:v>
                </c:pt>
                <c:pt idx="410">
                  <c:v>30742</c:v>
                </c:pt>
                <c:pt idx="411">
                  <c:v>30773</c:v>
                </c:pt>
                <c:pt idx="412">
                  <c:v>30803</c:v>
                </c:pt>
                <c:pt idx="413">
                  <c:v>30834</c:v>
                </c:pt>
                <c:pt idx="414">
                  <c:v>30864</c:v>
                </c:pt>
                <c:pt idx="415">
                  <c:v>30895</c:v>
                </c:pt>
                <c:pt idx="416">
                  <c:v>30926</c:v>
                </c:pt>
                <c:pt idx="417">
                  <c:v>30956</c:v>
                </c:pt>
                <c:pt idx="418">
                  <c:v>30987</c:v>
                </c:pt>
                <c:pt idx="419">
                  <c:v>31017</c:v>
                </c:pt>
                <c:pt idx="420">
                  <c:v>31048</c:v>
                </c:pt>
                <c:pt idx="421">
                  <c:v>31079</c:v>
                </c:pt>
                <c:pt idx="422">
                  <c:v>31107</c:v>
                </c:pt>
                <c:pt idx="423">
                  <c:v>31138</c:v>
                </c:pt>
                <c:pt idx="424">
                  <c:v>31168</c:v>
                </c:pt>
                <c:pt idx="425">
                  <c:v>31199</c:v>
                </c:pt>
                <c:pt idx="426">
                  <c:v>31229</c:v>
                </c:pt>
                <c:pt idx="427">
                  <c:v>31260</c:v>
                </c:pt>
                <c:pt idx="428">
                  <c:v>31291</c:v>
                </c:pt>
                <c:pt idx="429">
                  <c:v>31321</c:v>
                </c:pt>
                <c:pt idx="430">
                  <c:v>31352</c:v>
                </c:pt>
                <c:pt idx="431">
                  <c:v>31382</c:v>
                </c:pt>
                <c:pt idx="432">
                  <c:v>31413</c:v>
                </c:pt>
                <c:pt idx="433">
                  <c:v>31444</c:v>
                </c:pt>
                <c:pt idx="434">
                  <c:v>31472</c:v>
                </c:pt>
                <c:pt idx="435">
                  <c:v>31503</c:v>
                </c:pt>
                <c:pt idx="436">
                  <c:v>31533</c:v>
                </c:pt>
                <c:pt idx="437">
                  <c:v>31564</c:v>
                </c:pt>
                <c:pt idx="438">
                  <c:v>31594</c:v>
                </c:pt>
                <c:pt idx="439">
                  <c:v>31625</c:v>
                </c:pt>
                <c:pt idx="440">
                  <c:v>31656</c:v>
                </c:pt>
                <c:pt idx="441">
                  <c:v>31686</c:v>
                </c:pt>
                <c:pt idx="442">
                  <c:v>31717</c:v>
                </c:pt>
                <c:pt idx="443">
                  <c:v>31747</c:v>
                </c:pt>
                <c:pt idx="444">
                  <c:v>31778</c:v>
                </c:pt>
                <c:pt idx="445">
                  <c:v>31809</c:v>
                </c:pt>
                <c:pt idx="446">
                  <c:v>31837</c:v>
                </c:pt>
                <c:pt idx="447">
                  <c:v>31868</c:v>
                </c:pt>
                <c:pt idx="448">
                  <c:v>31898</c:v>
                </c:pt>
                <c:pt idx="449">
                  <c:v>31929</c:v>
                </c:pt>
                <c:pt idx="450">
                  <c:v>31959</c:v>
                </c:pt>
                <c:pt idx="451">
                  <c:v>31990</c:v>
                </c:pt>
                <c:pt idx="452">
                  <c:v>32021</c:v>
                </c:pt>
                <c:pt idx="453">
                  <c:v>32051</c:v>
                </c:pt>
                <c:pt idx="454">
                  <c:v>32082</c:v>
                </c:pt>
                <c:pt idx="455">
                  <c:v>32112</c:v>
                </c:pt>
                <c:pt idx="456">
                  <c:v>32143</c:v>
                </c:pt>
                <c:pt idx="457">
                  <c:v>32174</c:v>
                </c:pt>
                <c:pt idx="458">
                  <c:v>32203</c:v>
                </c:pt>
                <c:pt idx="459">
                  <c:v>32234</c:v>
                </c:pt>
                <c:pt idx="460">
                  <c:v>32264</c:v>
                </c:pt>
                <c:pt idx="461">
                  <c:v>32295</c:v>
                </c:pt>
                <c:pt idx="462">
                  <c:v>32325</c:v>
                </c:pt>
                <c:pt idx="463">
                  <c:v>32356</c:v>
                </c:pt>
                <c:pt idx="464">
                  <c:v>32387</c:v>
                </c:pt>
                <c:pt idx="465">
                  <c:v>32417</c:v>
                </c:pt>
                <c:pt idx="466">
                  <c:v>32448</c:v>
                </c:pt>
                <c:pt idx="467">
                  <c:v>32478</c:v>
                </c:pt>
                <c:pt idx="468">
                  <c:v>32509</c:v>
                </c:pt>
                <c:pt idx="469">
                  <c:v>32540</c:v>
                </c:pt>
                <c:pt idx="470">
                  <c:v>32568</c:v>
                </c:pt>
                <c:pt idx="471">
                  <c:v>32599</c:v>
                </c:pt>
                <c:pt idx="472">
                  <c:v>32629</c:v>
                </c:pt>
                <c:pt idx="473">
                  <c:v>32660</c:v>
                </c:pt>
                <c:pt idx="474">
                  <c:v>32690</c:v>
                </c:pt>
                <c:pt idx="475">
                  <c:v>32721</c:v>
                </c:pt>
                <c:pt idx="476">
                  <c:v>32752</c:v>
                </c:pt>
                <c:pt idx="477">
                  <c:v>32782</c:v>
                </c:pt>
                <c:pt idx="478">
                  <c:v>32813</c:v>
                </c:pt>
                <c:pt idx="479">
                  <c:v>32843</c:v>
                </c:pt>
                <c:pt idx="480">
                  <c:v>32874</c:v>
                </c:pt>
                <c:pt idx="481">
                  <c:v>32905</c:v>
                </c:pt>
                <c:pt idx="482">
                  <c:v>32933</c:v>
                </c:pt>
                <c:pt idx="483">
                  <c:v>32964</c:v>
                </c:pt>
                <c:pt idx="484">
                  <c:v>32994</c:v>
                </c:pt>
                <c:pt idx="485">
                  <c:v>33025</c:v>
                </c:pt>
                <c:pt idx="486">
                  <c:v>33055</c:v>
                </c:pt>
                <c:pt idx="487">
                  <c:v>33086</c:v>
                </c:pt>
                <c:pt idx="488">
                  <c:v>33117</c:v>
                </c:pt>
                <c:pt idx="489">
                  <c:v>33147</c:v>
                </c:pt>
                <c:pt idx="490">
                  <c:v>33178</c:v>
                </c:pt>
                <c:pt idx="491">
                  <c:v>33208</c:v>
                </c:pt>
                <c:pt idx="492">
                  <c:v>33239</c:v>
                </c:pt>
                <c:pt idx="493">
                  <c:v>33270</c:v>
                </c:pt>
                <c:pt idx="494">
                  <c:v>33298</c:v>
                </c:pt>
                <c:pt idx="495">
                  <c:v>33329</c:v>
                </c:pt>
                <c:pt idx="496">
                  <c:v>33359</c:v>
                </c:pt>
                <c:pt idx="497">
                  <c:v>33390</c:v>
                </c:pt>
                <c:pt idx="498">
                  <c:v>33420</c:v>
                </c:pt>
                <c:pt idx="499">
                  <c:v>33451</c:v>
                </c:pt>
                <c:pt idx="500">
                  <c:v>33482</c:v>
                </c:pt>
                <c:pt idx="501">
                  <c:v>33512</c:v>
                </c:pt>
                <c:pt idx="502">
                  <c:v>33543</c:v>
                </c:pt>
                <c:pt idx="503">
                  <c:v>33573</c:v>
                </c:pt>
                <c:pt idx="504">
                  <c:v>33604</c:v>
                </c:pt>
                <c:pt idx="505">
                  <c:v>33635</c:v>
                </c:pt>
                <c:pt idx="506">
                  <c:v>33664</c:v>
                </c:pt>
                <c:pt idx="507">
                  <c:v>33695</c:v>
                </c:pt>
                <c:pt idx="508">
                  <c:v>33725</c:v>
                </c:pt>
                <c:pt idx="509">
                  <c:v>33756</c:v>
                </c:pt>
                <c:pt idx="510">
                  <c:v>33786</c:v>
                </c:pt>
                <c:pt idx="511">
                  <c:v>33817</c:v>
                </c:pt>
                <c:pt idx="512">
                  <c:v>33848</c:v>
                </c:pt>
                <c:pt idx="513">
                  <c:v>33878</c:v>
                </c:pt>
                <c:pt idx="514">
                  <c:v>33909</c:v>
                </c:pt>
                <c:pt idx="515">
                  <c:v>33939</c:v>
                </c:pt>
                <c:pt idx="516">
                  <c:v>33970</c:v>
                </c:pt>
                <c:pt idx="517">
                  <c:v>34001</c:v>
                </c:pt>
                <c:pt idx="518">
                  <c:v>34029</c:v>
                </c:pt>
                <c:pt idx="519">
                  <c:v>34060</c:v>
                </c:pt>
                <c:pt idx="520">
                  <c:v>34090</c:v>
                </c:pt>
                <c:pt idx="521">
                  <c:v>34121</c:v>
                </c:pt>
                <c:pt idx="522">
                  <c:v>34151</c:v>
                </c:pt>
                <c:pt idx="523">
                  <c:v>34182</c:v>
                </c:pt>
                <c:pt idx="524">
                  <c:v>34213</c:v>
                </c:pt>
                <c:pt idx="525">
                  <c:v>34243</c:v>
                </c:pt>
                <c:pt idx="526">
                  <c:v>34274</c:v>
                </c:pt>
                <c:pt idx="527">
                  <c:v>34304</c:v>
                </c:pt>
                <c:pt idx="528">
                  <c:v>34335</c:v>
                </c:pt>
                <c:pt idx="529">
                  <c:v>34366</c:v>
                </c:pt>
                <c:pt idx="530">
                  <c:v>34394</c:v>
                </c:pt>
                <c:pt idx="531">
                  <c:v>34425</c:v>
                </c:pt>
                <c:pt idx="532">
                  <c:v>34455</c:v>
                </c:pt>
                <c:pt idx="533">
                  <c:v>34486</c:v>
                </c:pt>
                <c:pt idx="534">
                  <c:v>34516</c:v>
                </c:pt>
                <c:pt idx="535">
                  <c:v>34547</c:v>
                </c:pt>
                <c:pt idx="536">
                  <c:v>34578</c:v>
                </c:pt>
                <c:pt idx="537">
                  <c:v>34608</c:v>
                </c:pt>
                <c:pt idx="538">
                  <c:v>34639</c:v>
                </c:pt>
                <c:pt idx="539">
                  <c:v>34669</c:v>
                </c:pt>
                <c:pt idx="540">
                  <c:v>34700</c:v>
                </c:pt>
                <c:pt idx="541">
                  <c:v>34731</c:v>
                </c:pt>
                <c:pt idx="542">
                  <c:v>34759</c:v>
                </c:pt>
                <c:pt idx="543">
                  <c:v>34790</c:v>
                </c:pt>
                <c:pt idx="544">
                  <c:v>34820</c:v>
                </c:pt>
                <c:pt idx="545">
                  <c:v>34851</c:v>
                </c:pt>
                <c:pt idx="546">
                  <c:v>34881</c:v>
                </c:pt>
                <c:pt idx="547">
                  <c:v>34912</c:v>
                </c:pt>
                <c:pt idx="548">
                  <c:v>34943</c:v>
                </c:pt>
                <c:pt idx="549">
                  <c:v>34973</c:v>
                </c:pt>
                <c:pt idx="550">
                  <c:v>35004</c:v>
                </c:pt>
                <c:pt idx="551">
                  <c:v>35034</c:v>
                </c:pt>
                <c:pt idx="552">
                  <c:v>35065</c:v>
                </c:pt>
                <c:pt idx="553">
                  <c:v>35096</c:v>
                </c:pt>
                <c:pt idx="554">
                  <c:v>35125</c:v>
                </c:pt>
                <c:pt idx="555">
                  <c:v>35156</c:v>
                </c:pt>
                <c:pt idx="556">
                  <c:v>35186</c:v>
                </c:pt>
                <c:pt idx="557">
                  <c:v>35217</c:v>
                </c:pt>
                <c:pt idx="558">
                  <c:v>35247</c:v>
                </c:pt>
                <c:pt idx="559">
                  <c:v>35278</c:v>
                </c:pt>
                <c:pt idx="560">
                  <c:v>35309</c:v>
                </c:pt>
                <c:pt idx="561">
                  <c:v>35339</c:v>
                </c:pt>
                <c:pt idx="562">
                  <c:v>35370</c:v>
                </c:pt>
                <c:pt idx="563">
                  <c:v>35400</c:v>
                </c:pt>
                <c:pt idx="564">
                  <c:v>35431</c:v>
                </c:pt>
                <c:pt idx="565">
                  <c:v>35462</c:v>
                </c:pt>
                <c:pt idx="566">
                  <c:v>35490</c:v>
                </c:pt>
                <c:pt idx="567">
                  <c:v>35521</c:v>
                </c:pt>
                <c:pt idx="568">
                  <c:v>35551</c:v>
                </c:pt>
                <c:pt idx="569">
                  <c:v>35582</c:v>
                </c:pt>
                <c:pt idx="570">
                  <c:v>35612</c:v>
                </c:pt>
                <c:pt idx="571">
                  <c:v>35643</c:v>
                </c:pt>
                <c:pt idx="572">
                  <c:v>35674</c:v>
                </c:pt>
                <c:pt idx="573">
                  <c:v>35704</c:v>
                </c:pt>
                <c:pt idx="574">
                  <c:v>35735</c:v>
                </c:pt>
                <c:pt idx="575">
                  <c:v>35765</c:v>
                </c:pt>
                <c:pt idx="576">
                  <c:v>35796</c:v>
                </c:pt>
                <c:pt idx="577">
                  <c:v>35827</c:v>
                </c:pt>
                <c:pt idx="578">
                  <c:v>35855</c:v>
                </c:pt>
                <c:pt idx="579">
                  <c:v>35886</c:v>
                </c:pt>
                <c:pt idx="580">
                  <c:v>35916</c:v>
                </c:pt>
                <c:pt idx="581">
                  <c:v>35947</c:v>
                </c:pt>
                <c:pt idx="582">
                  <c:v>35977</c:v>
                </c:pt>
                <c:pt idx="583">
                  <c:v>36008</c:v>
                </c:pt>
                <c:pt idx="584">
                  <c:v>36039</c:v>
                </c:pt>
                <c:pt idx="585">
                  <c:v>36069</c:v>
                </c:pt>
                <c:pt idx="586">
                  <c:v>36100</c:v>
                </c:pt>
                <c:pt idx="587">
                  <c:v>36130</c:v>
                </c:pt>
                <c:pt idx="588">
                  <c:v>36161</c:v>
                </c:pt>
                <c:pt idx="589">
                  <c:v>36192</c:v>
                </c:pt>
                <c:pt idx="590">
                  <c:v>36220</c:v>
                </c:pt>
                <c:pt idx="591">
                  <c:v>36251</c:v>
                </c:pt>
                <c:pt idx="592">
                  <c:v>36281</c:v>
                </c:pt>
                <c:pt idx="593">
                  <c:v>36312</c:v>
                </c:pt>
                <c:pt idx="594">
                  <c:v>36342</c:v>
                </c:pt>
                <c:pt idx="595">
                  <c:v>36373</c:v>
                </c:pt>
                <c:pt idx="596">
                  <c:v>36404</c:v>
                </c:pt>
                <c:pt idx="597">
                  <c:v>36434</c:v>
                </c:pt>
                <c:pt idx="598">
                  <c:v>36465</c:v>
                </c:pt>
                <c:pt idx="599">
                  <c:v>36495</c:v>
                </c:pt>
                <c:pt idx="600">
                  <c:v>36526</c:v>
                </c:pt>
                <c:pt idx="601">
                  <c:v>36557</c:v>
                </c:pt>
                <c:pt idx="602">
                  <c:v>36586</c:v>
                </c:pt>
                <c:pt idx="603">
                  <c:v>36617</c:v>
                </c:pt>
                <c:pt idx="604">
                  <c:v>36647</c:v>
                </c:pt>
                <c:pt idx="605">
                  <c:v>36678</c:v>
                </c:pt>
                <c:pt idx="606">
                  <c:v>36708</c:v>
                </c:pt>
                <c:pt idx="607">
                  <c:v>36739</c:v>
                </c:pt>
                <c:pt idx="608">
                  <c:v>36770</c:v>
                </c:pt>
                <c:pt idx="609">
                  <c:v>36800</c:v>
                </c:pt>
                <c:pt idx="610">
                  <c:v>36831</c:v>
                </c:pt>
                <c:pt idx="611">
                  <c:v>36861</c:v>
                </c:pt>
                <c:pt idx="612">
                  <c:v>36892</c:v>
                </c:pt>
                <c:pt idx="613">
                  <c:v>36923</c:v>
                </c:pt>
                <c:pt idx="614">
                  <c:v>36951</c:v>
                </c:pt>
                <c:pt idx="615">
                  <c:v>36982</c:v>
                </c:pt>
                <c:pt idx="616">
                  <c:v>37012</c:v>
                </c:pt>
                <c:pt idx="617">
                  <c:v>37043</c:v>
                </c:pt>
                <c:pt idx="618">
                  <c:v>37073</c:v>
                </c:pt>
                <c:pt idx="619">
                  <c:v>37104</c:v>
                </c:pt>
                <c:pt idx="620">
                  <c:v>37135</c:v>
                </c:pt>
                <c:pt idx="621">
                  <c:v>37165</c:v>
                </c:pt>
                <c:pt idx="622">
                  <c:v>37196</c:v>
                </c:pt>
                <c:pt idx="623">
                  <c:v>37226</c:v>
                </c:pt>
                <c:pt idx="624">
                  <c:v>37257</c:v>
                </c:pt>
                <c:pt idx="625">
                  <c:v>37288</c:v>
                </c:pt>
                <c:pt idx="626">
                  <c:v>37316</c:v>
                </c:pt>
                <c:pt idx="627">
                  <c:v>37347</c:v>
                </c:pt>
                <c:pt idx="628">
                  <c:v>37377</c:v>
                </c:pt>
                <c:pt idx="629">
                  <c:v>37408</c:v>
                </c:pt>
                <c:pt idx="630">
                  <c:v>37438</c:v>
                </c:pt>
                <c:pt idx="631">
                  <c:v>37469</c:v>
                </c:pt>
                <c:pt idx="632">
                  <c:v>37500</c:v>
                </c:pt>
                <c:pt idx="633">
                  <c:v>37530</c:v>
                </c:pt>
                <c:pt idx="634">
                  <c:v>37561</c:v>
                </c:pt>
                <c:pt idx="635">
                  <c:v>37591</c:v>
                </c:pt>
                <c:pt idx="636">
                  <c:v>37622</c:v>
                </c:pt>
                <c:pt idx="637">
                  <c:v>37653</c:v>
                </c:pt>
                <c:pt idx="638">
                  <c:v>37681</c:v>
                </c:pt>
                <c:pt idx="639">
                  <c:v>37712</c:v>
                </c:pt>
                <c:pt idx="640">
                  <c:v>37742</c:v>
                </c:pt>
                <c:pt idx="641">
                  <c:v>37773</c:v>
                </c:pt>
                <c:pt idx="642">
                  <c:v>37803</c:v>
                </c:pt>
                <c:pt idx="643">
                  <c:v>37834</c:v>
                </c:pt>
                <c:pt idx="644">
                  <c:v>37865</c:v>
                </c:pt>
                <c:pt idx="645">
                  <c:v>37895</c:v>
                </c:pt>
                <c:pt idx="646">
                  <c:v>37926</c:v>
                </c:pt>
                <c:pt idx="647">
                  <c:v>37956</c:v>
                </c:pt>
                <c:pt idx="648">
                  <c:v>37987</c:v>
                </c:pt>
                <c:pt idx="649">
                  <c:v>38018</c:v>
                </c:pt>
                <c:pt idx="650">
                  <c:v>38047</c:v>
                </c:pt>
                <c:pt idx="651">
                  <c:v>38078</c:v>
                </c:pt>
                <c:pt idx="652">
                  <c:v>38108</c:v>
                </c:pt>
                <c:pt idx="653">
                  <c:v>38139</c:v>
                </c:pt>
                <c:pt idx="654">
                  <c:v>38169</c:v>
                </c:pt>
                <c:pt idx="655">
                  <c:v>38200</c:v>
                </c:pt>
                <c:pt idx="656">
                  <c:v>38231</c:v>
                </c:pt>
                <c:pt idx="657">
                  <c:v>38261</c:v>
                </c:pt>
                <c:pt idx="658">
                  <c:v>38292</c:v>
                </c:pt>
                <c:pt idx="659">
                  <c:v>38322</c:v>
                </c:pt>
                <c:pt idx="660">
                  <c:v>38353</c:v>
                </c:pt>
                <c:pt idx="661">
                  <c:v>38384</c:v>
                </c:pt>
                <c:pt idx="662">
                  <c:v>38412</c:v>
                </c:pt>
                <c:pt idx="663">
                  <c:v>38443</c:v>
                </c:pt>
                <c:pt idx="664">
                  <c:v>38473</c:v>
                </c:pt>
                <c:pt idx="665">
                  <c:v>38504</c:v>
                </c:pt>
                <c:pt idx="666">
                  <c:v>38534</c:v>
                </c:pt>
                <c:pt idx="667">
                  <c:v>38565</c:v>
                </c:pt>
                <c:pt idx="668">
                  <c:v>38596</c:v>
                </c:pt>
                <c:pt idx="669">
                  <c:v>38626</c:v>
                </c:pt>
                <c:pt idx="670">
                  <c:v>38657</c:v>
                </c:pt>
                <c:pt idx="671">
                  <c:v>38687</c:v>
                </c:pt>
                <c:pt idx="672">
                  <c:v>38718</c:v>
                </c:pt>
                <c:pt idx="673">
                  <c:v>38749</c:v>
                </c:pt>
                <c:pt idx="674">
                  <c:v>38777</c:v>
                </c:pt>
                <c:pt idx="675">
                  <c:v>38808</c:v>
                </c:pt>
                <c:pt idx="676">
                  <c:v>38838</c:v>
                </c:pt>
                <c:pt idx="677">
                  <c:v>38869</c:v>
                </c:pt>
                <c:pt idx="678">
                  <c:v>38899</c:v>
                </c:pt>
                <c:pt idx="679">
                  <c:v>38930</c:v>
                </c:pt>
                <c:pt idx="680">
                  <c:v>38961</c:v>
                </c:pt>
                <c:pt idx="681">
                  <c:v>38991</c:v>
                </c:pt>
                <c:pt idx="682">
                  <c:v>39022</c:v>
                </c:pt>
                <c:pt idx="683">
                  <c:v>39052</c:v>
                </c:pt>
                <c:pt idx="684">
                  <c:v>39083</c:v>
                </c:pt>
                <c:pt idx="685">
                  <c:v>39114</c:v>
                </c:pt>
                <c:pt idx="686">
                  <c:v>39142</c:v>
                </c:pt>
                <c:pt idx="687">
                  <c:v>39173</c:v>
                </c:pt>
                <c:pt idx="688">
                  <c:v>39203</c:v>
                </c:pt>
                <c:pt idx="689">
                  <c:v>39234</c:v>
                </c:pt>
                <c:pt idx="690">
                  <c:v>39264</c:v>
                </c:pt>
                <c:pt idx="691">
                  <c:v>39295</c:v>
                </c:pt>
                <c:pt idx="692">
                  <c:v>39326</c:v>
                </c:pt>
                <c:pt idx="693">
                  <c:v>39356</c:v>
                </c:pt>
                <c:pt idx="694">
                  <c:v>39387</c:v>
                </c:pt>
                <c:pt idx="695">
                  <c:v>39417</c:v>
                </c:pt>
                <c:pt idx="696">
                  <c:v>39448</c:v>
                </c:pt>
                <c:pt idx="697">
                  <c:v>39479</c:v>
                </c:pt>
                <c:pt idx="698">
                  <c:v>39508</c:v>
                </c:pt>
                <c:pt idx="699">
                  <c:v>39539</c:v>
                </c:pt>
                <c:pt idx="700">
                  <c:v>39569</c:v>
                </c:pt>
                <c:pt idx="701">
                  <c:v>39600</c:v>
                </c:pt>
                <c:pt idx="702">
                  <c:v>39630</c:v>
                </c:pt>
                <c:pt idx="703">
                  <c:v>39661</c:v>
                </c:pt>
                <c:pt idx="704">
                  <c:v>39692</c:v>
                </c:pt>
                <c:pt idx="705">
                  <c:v>39722</c:v>
                </c:pt>
                <c:pt idx="706">
                  <c:v>39753</c:v>
                </c:pt>
                <c:pt idx="707">
                  <c:v>39783</c:v>
                </c:pt>
                <c:pt idx="708">
                  <c:v>39814</c:v>
                </c:pt>
                <c:pt idx="709">
                  <c:v>39845</c:v>
                </c:pt>
                <c:pt idx="710">
                  <c:v>39873</c:v>
                </c:pt>
                <c:pt idx="711">
                  <c:v>39904</c:v>
                </c:pt>
                <c:pt idx="712">
                  <c:v>39934</c:v>
                </c:pt>
                <c:pt idx="713">
                  <c:v>39965</c:v>
                </c:pt>
                <c:pt idx="714">
                  <c:v>39995</c:v>
                </c:pt>
                <c:pt idx="715">
                  <c:v>40026</c:v>
                </c:pt>
                <c:pt idx="716">
                  <c:v>40057</c:v>
                </c:pt>
                <c:pt idx="717">
                  <c:v>40087</c:v>
                </c:pt>
                <c:pt idx="718">
                  <c:v>40118</c:v>
                </c:pt>
                <c:pt idx="719">
                  <c:v>40148</c:v>
                </c:pt>
                <c:pt idx="720">
                  <c:v>40179</c:v>
                </c:pt>
                <c:pt idx="721">
                  <c:v>40210</c:v>
                </c:pt>
                <c:pt idx="722">
                  <c:v>40238</c:v>
                </c:pt>
                <c:pt idx="723">
                  <c:v>40269</c:v>
                </c:pt>
                <c:pt idx="724">
                  <c:v>40299</c:v>
                </c:pt>
                <c:pt idx="725">
                  <c:v>40330</c:v>
                </c:pt>
                <c:pt idx="726">
                  <c:v>40360</c:v>
                </c:pt>
                <c:pt idx="727">
                  <c:v>40391</c:v>
                </c:pt>
                <c:pt idx="728">
                  <c:v>40422</c:v>
                </c:pt>
                <c:pt idx="729">
                  <c:v>40452</c:v>
                </c:pt>
                <c:pt idx="730">
                  <c:v>40483</c:v>
                </c:pt>
                <c:pt idx="731">
                  <c:v>40513</c:v>
                </c:pt>
                <c:pt idx="732">
                  <c:v>40544</c:v>
                </c:pt>
                <c:pt idx="733">
                  <c:v>40575</c:v>
                </c:pt>
                <c:pt idx="734">
                  <c:v>40603</c:v>
                </c:pt>
                <c:pt idx="735">
                  <c:v>40634</c:v>
                </c:pt>
                <c:pt idx="736">
                  <c:v>40664</c:v>
                </c:pt>
                <c:pt idx="737">
                  <c:v>40695</c:v>
                </c:pt>
                <c:pt idx="738">
                  <c:v>40725</c:v>
                </c:pt>
                <c:pt idx="739">
                  <c:v>40756</c:v>
                </c:pt>
                <c:pt idx="740">
                  <c:v>40787</c:v>
                </c:pt>
                <c:pt idx="741">
                  <c:v>40817</c:v>
                </c:pt>
                <c:pt idx="742">
                  <c:v>40848</c:v>
                </c:pt>
                <c:pt idx="743">
                  <c:v>40878</c:v>
                </c:pt>
                <c:pt idx="744">
                  <c:v>40909</c:v>
                </c:pt>
                <c:pt idx="745">
                  <c:v>40940</c:v>
                </c:pt>
                <c:pt idx="746">
                  <c:v>40969</c:v>
                </c:pt>
                <c:pt idx="747">
                  <c:v>41000</c:v>
                </c:pt>
                <c:pt idx="748">
                  <c:v>41030</c:v>
                </c:pt>
                <c:pt idx="749">
                  <c:v>41061</c:v>
                </c:pt>
                <c:pt idx="750">
                  <c:v>41091</c:v>
                </c:pt>
                <c:pt idx="751">
                  <c:v>41122</c:v>
                </c:pt>
                <c:pt idx="752">
                  <c:v>41153</c:v>
                </c:pt>
                <c:pt idx="753">
                  <c:v>41183</c:v>
                </c:pt>
                <c:pt idx="754">
                  <c:v>41214</c:v>
                </c:pt>
                <c:pt idx="755">
                  <c:v>41244</c:v>
                </c:pt>
                <c:pt idx="756">
                  <c:v>41275</c:v>
                </c:pt>
                <c:pt idx="757">
                  <c:v>41306</c:v>
                </c:pt>
                <c:pt idx="758">
                  <c:v>41334</c:v>
                </c:pt>
                <c:pt idx="759">
                  <c:v>41365</c:v>
                </c:pt>
                <c:pt idx="760">
                  <c:v>41395</c:v>
                </c:pt>
                <c:pt idx="761">
                  <c:v>41426</c:v>
                </c:pt>
                <c:pt idx="762">
                  <c:v>41456</c:v>
                </c:pt>
                <c:pt idx="763">
                  <c:v>41487</c:v>
                </c:pt>
                <c:pt idx="764">
                  <c:v>41518</c:v>
                </c:pt>
                <c:pt idx="765">
                  <c:v>41548</c:v>
                </c:pt>
                <c:pt idx="766">
                  <c:v>41579</c:v>
                </c:pt>
                <c:pt idx="767">
                  <c:v>41609</c:v>
                </c:pt>
                <c:pt idx="768">
                  <c:v>41640</c:v>
                </c:pt>
                <c:pt idx="769">
                  <c:v>41671</c:v>
                </c:pt>
                <c:pt idx="770">
                  <c:v>41699</c:v>
                </c:pt>
                <c:pt idx="771">
                  <c:v>41730</c:v>
                </c:pt>
                <c:pt idx="772">
                  <c:v>41760</c:v>
                </c:pt>
                <c:pt idx="773">
                  <c:v>41791</c:v>
                </c:pt>
                <c:pt idx="774">
                  <c:v>41821</c:v>
                </c:pt>
                <c:pt idx="775">
                  <c:v>41852</c:v>
                </c:pt>
                <c:pt idx="776">
                  <c:v>41883</c:v>
                </c:pt>
                <c:pt idx="777">
                  <c:v>41913</c:v>
                </c:pt>
                <c:pt idx="778">
                  <c:v>41944</c:v>
                </c:pt>
                <c:pt idx="779">
                  <c:v>41974</c:v>
                </c:pt>
                <c:pt idx="780">
                  <c:v>42005</c:v>
                </c:pt>
                <c:pt idx="781">
                  <c:v>42036</c:v>
                </c:pt>
                <c:pt idx="782">
                  <c:v>42064</c:v>
                </c:pt>
                <c:pt idx="783">
                  <c:v>42095</c:v>
                </c:pt>
                <c:pt idx="784">
                  <c:v>42125</c:v>
                </c:pt>
                <c:pt idx="785">
                  <c:v>42156</c:v>
                </c:pt>
                <c:pt idx="786">
                  <c:v>42186</c:v>
                </c:pt>
                <c:pt idx="787">
                  <c:v>42217</c:v>
                </c:pt>
                <c:pt idx="788">
                  <c:v>42248</c:v>
                </c:pt>
                <c:pt idx="789">
                  <c:v>42278</c:v>
                </c:pt>
                <c:pt idx="790">
                  <c:v>42309</c:v>
                </c:pt>
                <c:pt idx="791">
                  <c:v>42339</c:v>
                </c:pt>
                <c:pt idx="792">
                  <c:v>42370</c:v>
                </c:pt>
                <c:pt idx="793">
                  <c:v>42401</c:v>
                </c:pt>
                <c:pt idx="794">
                  <c:v>42430</c:v>
                </c:pt>
                <c:pt idx="795">
                  <c:v>42461</c:v>
                </c:pt>
                <c:pt idx="796">
                  <c:v>42491</c:v>
                </c:pt>
                <c:pt idx="797">
                  <c:v>42522</c:v>
                </c:pt>
                <c:pt idx="798">
                  <c:v>42552</c:v>
                </c:pt>
                <c:pt idx="799">
                  <c:v>42583</c:v>
                </c:pt>
                <c:pt idx="800">
                  <c:v>42614</c:v>
                </c:pt>
                <c:pt idx="801">
                  <c:v>42644</c:v>
                </c:pt>
                <c:pt idx="802">
                  <c:v>42675</c:v>
                </c:pt>
                <c:pt idx="803">
                  <c:v>42705</c:v>
                </c:pt>
                <c:pt idx="804">
                  <c:v>42736</c:v>
                </c:pt>
                <c:pt idx="805">
                  <c:v>42767</c:v>
                </c:pt>
                <c:pt idx="806">
                  <c:v>42795</c:v>
                </c:pt>
                <c:pt idx="807">
                  <c:v>42826</c:v>
                </c:pt>
                <c:pt idx="808">
                  <c:v>42856</c:v>
                </c:pt>
                <c:pt idx="809">
                  <c:v>42887</c:v>
                </c:pt>
                <c:pt idx="810">
                  <c:v>42917</c:v>
                </c:pt>
                <c:pt idx="811">
                  <c:v>42948</c:v>
                </c:pt>
                <c:pt idx="812">
                  <c:v>42979</c:v>
                </c:pt>
                <c:pt idx="813">
                  <c:v>43009</c:v>
                </c:pt>
                <c:pt idx="814">
                  <c:v>43040</c:v>
                </c:pt>
                <c:pt idx="815">
                  <c:v>43070</c:v>
                </c:pt>
                <c:pt idx="816">
                  <c:v>43101</c:v>
                </c:pt>
                <c:pt idx="817">
                  <c:v>43132</c:v>
                </c:pt>
                <c:pt idx="818">
                  <c:v>43160</c:v>
                </c:pt>
                <c:pt idx="819">
                  <c:v>43191</c:v>
                </c:pt>
              </c:numCache>
            </c:numRef>
          </c:cat>
          <c:val>
            <c:numRef>
              <c:f>Data!$B$2:$B$821</c:f>
              <c:numCache>
                <c:formatCode>#,##0.00</c:formatCode>
                <c:ptCount val="820"/>
                <c:pt idx="0">
                  <c:v>201.79</c:v>
                </c:pt>
                <c:pt idx="1">
                  <c:v>203.44</c:v>
                </c:pt>
                <c:pt idx="2">
                  <c:v>206.05</c:v>
                </c:pt>
                <c:pt idx="3">
                  <c:v>213.56</c:v>
                </c:pt>
                <c:pt idx="4">
                  <c:v>223.42</c:v>
                </c:pt>
                <c:pt idx="5">
                  <c:v>209.11</c:v>
                </c:pt>
                <c:pt idx="6">
                  <c:v>209.4</c:v>
                </c:pt>
                <c:pt idx="7">
                  <c:v>216.87</c:v>
                </c:pt>
                <c:pt idx="8">
                  <c:v>226.36</c:v>
                </c:pt>
                <c:pt idx="9">
                  <c:v>225.01</c:v>
                </c:pt>
                <c:pt idx="10">
                  <c:v>227.6</c:v>
                </c:pt>
                <c:pt idx="11">
                  <c:v>235.42</c:v>
                </c:pt>
                <c:pt idx="12">
                  <c:v>248.83</c:v>
                </c:pt>
                <c:pt idx="13">
                  <c:v>252.05</c:v>
                </c:pt>
                <c:pt idx="14">
                  <c:v>248.53</c:v>
                </c:pt>
                <c:pt idx="15">
                  <c:v>259.13</c:v>
                </c:pt>
                <c:pt idx="16">
                  <c:v>249.65</c:v>
                </c:pt>
                <c:pt idx="17">
                  <c:v>242.64</c:v>
                </c:pt>
                <c:pt idx="18">
                  <c:v>257.86</c:v>
                </c:pt>
                <c:pt idx="19">
                  <c:v>270.25</c:v>
                </c:pt>
                <c:pt idx="20">
                  <c:v>271.16000000000003</c:v>
                </c:pt>
                <c:pt idx="21">
                  <c:v>262.35000000000002</c:v>
                </c:pt>
                <c:pt idx="22">
                  <c:v>261.27</c:v>
                </c:pt>
                <c:pt idx="23">
                  <c:v>269.23</c:v>
                </c:pt>
                <c:pt idx="24">
                  <c:v>270.69</c:v>
                </c:pt>
                <c:pt idx="25">
                  <c:v>260.08</c:v>
                </c:pt>
                <c:pt idx="26">
                  <c:v>269.45999999999998</c:v>
                </c:pt>
                <c:pt idx="27">
                  <c:v>257.63</c:v>
                </c:pt>
                <c:pt idx="28">
                  <c:v>262.94</c:v>
                </c:pt>
                <c:pt idx="29">
                  <c:v>274.26</c:v>
                </c:pt>
                <c:pt idx="30">
                  <c:v>279.56</c:v>
                </c:pt>
                <c:pt idx="31">
                  <c:v>275.04000000000002</c:v>
                </c:pt>
                <c:pt idx="32">
                  <c:v>270.61</c:v>
                </c:pt>
                <c:pt idx="33">
                  <c:v>269.23</c:v>
                </c:pt>
                <c:pt idx="34">
                  <c:v>283.66000000000003</c:v>
                </c:pt>
                <c:pt idx="35">
                  <c:v>291.89999999999998</c:v>
                </c:pt>
                <c:pt idx="36">
                  <c:v>289.77</c:v>
                </c:pt>
                <c:pt idx="37">
                  <c:v>284.27</c:v>
                </c:pt>
                <c:pt idx="38">
                  <c:v>279.87</c:v>
                </c:pt>
                <c:pt idx="39">
                  <c:v>274.75</c:v>
                </c:pt>
                <c:pt idx="40">
                  <c:v>272.27999999999997</c:v>
                </c:pt>
                <c:pt idx="41">
                  <c:v>268.26</c:v>
                </c:pt>
                <c:pt idx="42">
                  <c:v>275.38</c:v>
                </c:pt>
                <c:pt idx="43">
                  <c:v>261.22000000000003</c:v>
                </c:pt>
                <c:pt idx="44">
                  <c:v>264.04000000000002</c:v>
                </c:pt>
                <c:pt idx="45">
                  <c:v>275.81</c:v>
                </c:pt>
                <c:pt idx="46">
                  <c:v>281.37</c:v>
                </c:pt>
                <c:pt idx="47">
                  <c:v>280.89999999999998</c:v>
                </c:pt>
                <c:pt idx="48">
                  <c:v>292.39</c:v>
                </c:pt>
                <c:pt idx="49">
                  <c:v>294.54000000000002</c:v>
                </c:pt>
                <c:pt idx="50">
                  <c:v>303.51</c:v>
                </c:pt>
                <c:pt idx="51">
                  <c:v>319.33</c:v>
                </c:pt>
                <c:pt idx="52">
                  <c:v>327.49</c:v>
                </c:pt>
                <c:pt idx="53">
                  <c:v>333.53</c:v>
                </c:pt>
                <c:pt idx="54">
                  <c:v>347.92</c:v>
                </c:pt>
                <c:pt idx="55">
                  <c:v>335.8</c:v>
                </c:pt>
                <c:pt idx="56">
                  <c:v>360.46</c:v>
                </c:pt>
                <c:pt idx="57">
                  <c:v>352.14</c:v>
                </c:pt>
                <c:pt idx="58">
                  <c:v>386.77</c:v>
                </c:pt>
                <c:pt idx="59">
                  <c:v>404.39</c:v>
                </c:pt>
                <c:pt idx="60">
                  <c:v>408.83</c:v>
                </c:pt>
                <c:pt idx="61">
                  <c:v>411.87</c:v>
                </c:pt>
                <c:pt idx="62">
                  <c:v>409.7</c:v>
                </c:pt>
                <c:pt idx="63">
                  <c:v>425.65</c:v>
                </c:pt>
                <c:pt idx="64">
                  <c:v>424.86</c:v>
                </c:pt>
                <c:pt idx="65">
                  <c:v>451.38</c:v>
                </c:pt>
                <c:pt idx="66">
                  <c:v>465.85</c:v>
                </c:pt>
                <c:pt idx="67">
                  <c:v>468.18</c:v>
                </c:pt>
                <c:pt idx="68">
                  <c:v>466.62</c:v>
                </c:pt>
                <c:pt idx="69">
                  <c:v>454.87</c:v>
                </c:pt>
                <c:pt idx="70">
                  <c:v>483.26</c:v>
                </c:pt>
                <c:pt idx="71">
                  <c:v>488.4</c:v>
                </c:pt>
                <c:pt idx="72">
                  <c:v>470.74</c:v>
                </c:pt>
                <c:pt idx="73">
                  <c:v>483.65</c:v>
                </c:pt>
                <c:pt idx="74">
                  <c:v>511.79</c:v>
                </c:pt>
                <c:pt idx="75">
                  <c:v>516.12</c:v>
                </c:pt>
                <c:pt idx="76">
                  <c:v>478.05</c:v>
                </c:pt>
                <c:pt idx="77">
                  <c:v>492.78</c:v>
                </c:pt>
                <c:pt idx="78">
                  <c:v>517.80999999999995</c:v>
                </c:pt>
                <c:pt idx="79">
                  <c:v>502.04</c:v>
                </c:pt>
                <c:pt idx="80">
                  <c:v>475.25</c:v>
                </c:pt>
                <c:pt idx="81">
                  <c:v>479.85</c:v>
                </c:pt>
                <c:pt idx="82">
                  <c:v>472.78</c:v>
                </c:pt>
                <c:pt idx="83">
                  <c:v>499.47</c:v>
                </c:pt>
                <c:pt idx="84">
                  <c:v>479.16</c:v>
                </c:pt>
                <c:pt idx="85">
                  <c:v>464.62</c:v>
                </c:pt>
                <c:pt idx="86">
                  <c:v>474.81</c:v>
                </c:pt>
                <c:pt idx="87">
                  <c:v>494.36</c:v>
                </c:pt>
                <c:pt idx="88">
                  <c:v>504.93</c:v>
                </c:pt>
                <c:pt idx="89">
                  <c:v>503.29</c:v>
                </c:pt>
                <c:pt idx="90">
                  <c:v>508.52</c:v>
                </c:pt>
                <c:pt idx="91">
                  <c:v>484.35</c:v>
                </c:pt>
                <c:pt idx="92">
                  <c:v>456.3</c:v>
                </c:pt>
                <c:pt idx="93">
                  <c:v>441.04</c:v>
                </c:pt>
                <c:pt idx="94">
                  <c:v>449.87</c:v>
                </c:pt>
                <c:pt idx="95">
                  <c:v>435.69</c:v>
                </c:pt>
                <c:pt idx="96">
                  <c:v>450.02</c:v>
                </c:pt>
                <c:pt idx="97">
                  <c:v>439.92</c:v>
                </c:pt>
                <c:pt idx="98">
                  <c:v>446.76</c:v>
                </c:pt>
                <c:pt idx="99">
                  <c:v>455.86</c:v>
                </c:pt>
                <c:pt idx="100">
                  <c:v>462.7</c:v>
                </c:pt>
                <c:pt idx="101">
                  <c:v>478.18</c:v>
                </c:pt>
                <c:pt idx="102">
                  <c:v>502.99</c:v>
                </c:pt>
                <c:pt idx="103">
                  <c:v>508.63</c:v>
                </c:pt>
                <c:pt idx="104">
                  <c:v>532.09</c:v>
                </c:pt>
                <c:pt idx="105">
                  <c:v>543.22</c:v>
                </c:pt>
                <c:pt idx="106">
                  <c:v>557.46</c:v>
                </c:pt>
                <c:pt idx="107">
                  <c:v>583.65</c:v>
                </c:pt>
                <c:pt idx="108">
                  <c:v>593.96</c:v>
                </c:pt>
                <c:pt idx="109">
                  <c:v>603.5</c:v>
                </c:pt>
                <c:pt idx="110">
                  <c:v>601.71</c:v>
                </c:pt>
                <c:pt idx="111">
                  <c:v>623.75</c:v>
                </c:pt>
                <c:pt idx="112">
                  <c:v>643.79</c:v>
                </c:pt>
                <c:pt idx="113">
                  <c:v>643.6</c:v>
                </c:pt>
                <c:pt idx="114">
                  <c:v>674.88</c:v>
                </c:pt>
                <c:pt idx="115">
                  <c:v>664.41</c:v>
                </c:pt>
                <c:pt idx="116">
                  <c:v>631.67999999999995</c:v>
                </c:pt>
                <c:pt idx="117">
                  <c:v>646.6</c:v>
                </c:pt>
                <c:pt idx="118">
                  <c:v>659.18</c:v>
                </c:pt>
                <c:pt idx="119">
                  <c:v>679.36</c:v>
                </c:pt>
                <c:pt idx="120">
                  <c:v>622.62</c:v>
                </c:pt>
                <c:pt idx="121">
                  <c:v>630.12</c:v>
                </c:pt>
                <c:pt idx="122">
                  <c:v>616.59</c:v>
                </c:pt>
                <c:pt idx="123">
                  <c:v>601.70000000000005</c:v>
                </c:pt>
                <c:pt idx="124">
                  <c:v>625.5</c:v>
                </c:pt>
                <c:pt idx="125">
                  <c:v>640.62</c:v>
                </c:pt>
                <c:pt idx="126">
                  <c:v>616.73</c:v>
                </c:pt>
                <c:pt idx="127">
                  <c:v>625.99</c:v>
                </c:pt>
                <c:pt idx="128">
                  <c:v>580.14</c:v>
                </c:pt>
                <c:pt idx="129">
                  <c:v>580.36</c:v>
                </c:pt>
                <c:pt idx="130">
                  <c:v>597.22</c:v>
                </c:pt>
                <c:pt idx="131">
                  <c:v>615.89</c:v>
                </c:pt>
                <c:pt idx="132">
                  <c:v>648.20000000000005</c:v>
                </c:pt>
                <c:pt idx="133">
                  <c:v>662.08</c:v>
                </c:pt>
                <c:pt idx="134">
                  <c:v>676.63</c:v>
                </c:pt>
                <c:pt idx="135">
                  <c:v>678.71</c:v>
                </c:pt>
                <c:pt idx="136">
                  <c:v>696.72</c:v>
                </c:pt>
                <c:pt idx="137">
                  <c:v>683.96</c:v>
                </c:pt>
                <c:pt idx="138">
                  <c:v>705.37</c:v>
                </c:pt>
                <c:pt idx="139">
                  <c:v>719.94</c:v>
                </c:pt>
                <c:pt idx="140">
                  <c:v>701.21</c:v>
                </c:pt>
                <c:pt idx="141">
                  <c:v>703.92</c:v>
                </c:pt>
                <c:pt idx="142">
                  <c:v>721.6</c:v>
                </c:pt>
                <c:pt idx="143">
                  <c:v>731.14</c:v>
                </c:pt>
                <c:pt idx="144">
                  <c:v>700</c:v>
                </c:pt>
                <c:pt idx="145">
                  <c:v>708.05</c:v>
                </c:pt>
                <c:pt idx="146">
                  <c:v>706.95</c:v>
                </c:pt>
                <c:pt idx="147">
                  <c:v>665.33</c:v>
                </c:pt>
                <c:pt idx="148">
                  <c:v>613.36</c:v>
                </c:pt>
                <c:pt idx="149">
                  <c:v>561.28</c:v>
                </c:pt>
                <c:pt idx="150">
                  <c:v>597.92999999999995</c:v>
                </c:pt>
                <c:pt idx="151">
                  <c:v>609.17999999999995</c:v>
                </c:pt>
                <c:pt idx="152">
                  <c:v>578.98</c:v>
                </c:pt>
                <c:pt idx="153">
                  <c:v>589.77</c:v>
                </c:pt>
                <c:pt idx="154">
                  <c:v>649.29999999999995</c:v>
                </c:pt>
                <c:pt idx="155">
                  <c:v>652.1</c:v>
                </c:pt>
                <c:pt idx="156">
                  <c:v>682.85</c:v>
                </c:pt>
                <c:pt idx="157">
                  <c:v>662.94</c:v>
                </c:pt>
                <c:pt idx="158">
                  <c:v>682.52</c:v>
                </c:pt>
                <c:pt idx="159">
                  <c:v>717.7</c:v>
                </c:pt>
                <c:pt idx="160">
                  <c:v>726.96</c:v>
                </c:pt>
                <c:pt idx="161">
                  <c:v>706.88</c:v>
                </c:pt>
                <c:pt idx="162">
                  <c:v>695.43</c:v>
                </c:pt>
                <c:pt idx="163">
                  <c:v>729.32</c:v>
                </c:pt>
                <c:pt idx="164">
                  <c:v>732.79</c:v>
                </c:pt>
                <c:pt idx="165">
                  <c:v>755.23</c:v>
                </c:pt>
                <c:pt idx="166">
                  <c:v>750.52</c:v>
                </c:pt>
                <c:pt idx="167">
                  <c:v>762.95</c:v>
                </c:pt>
                <c:pt idx="168">
                  <c:v>785.34</c:v>
                </c:pt>
                <c:pt idx="169">
                  <c:v>800.14</c:v>
                </c:pt>
                <c:pt idx="170">
                  <c:v>813.29</c:v>
                </c:pt>
                <c:pt idx="171">
                  <c:v>810.77</c:v>
                </c:pt>
                <c:pt idx="172">
                  <c:v>820.56</c:v>
                </c:pt>
                <c:pt idx="173">
                  <c:v>831.5</c:v>
                </c:pt>
                <c:pt idx="174">
                  <c:v>841.1</c:v>
                </c:pt>
                <c:pt idx="175">
                  <c:v>838.48</c:v>
                </c:pt>
                <c:pt idx="176">
                  <c:v>875.37</c:v>
                </c:pt>
                <c:pt idx="177">
                  <c:v>873.08</c:v>
                </c:pt>
                <c:pt idx="178">
                  <c:v>875.43</c:v>
                </c:pt>
                <c:pt idx="179">
                  <c:v>874.13</c:v>
                </c:pt>
                <c:pt idx="180">
                  <c:v>902.86</c:v>
                </c:pt>
                <c:pt idx="181">
                  <c:v>903.48</c:v>
                </c:pt>
                <c:pt idx="182">
                  <c:v>889.05</c:v>
                </c:pt>
                <c:pt idx="183">
                  <c:v>922.31</c:v>
                </c:pt>
                <c:pt idx="184">
                  <c:v>918.04</c:v>
                </c:pt>
                <c:pt idx="185">
                  <c:v>868.03</c:v>
                </c:pt>
                <c:pt idx="186">
                  <c:v>881.74</c:v>
                </c:pt>
                <c:pt idx="187">
                  <c:v>893.1</c:v>
                </c:pt>
                <c:pt idx="188">
                  <c:v>930.58</c:v>
                </c:pt>
                <c:pt idx="189">
                  <c:v>960.82</c:v>
                </c:pt>
                <c:pt idx="190">
                  <c:v>946.71</c:v>
                </c:pt>
                <c:pt idx="191">
                  <c:v>969.26</c:v>
                </c:pt>
                <c:pt idx="192">
                  <c:v>983.51</c:v>
                </c:pt>
                <c:pt idx="193">
                  <c:v>951.89</c:v>
                </c:pt>
                <c:pt idx="194">
                  <c:v>924.77</c:v>
                </c:pt>
                <c:pt idx="195">
                  <c:v>933.68</c:v>
                </c:pt>
                <c:pt idx="196">
                  <c:v>884.07</c:v>
                </c:pt>
                <c:pt idx="197">
                  <c:v>870.1</c:v>
                </c:pt>
                <c:pt idx="198">
                  <c:v>847.38</c:v>
                </c:pt>
                <c:pt idx="199">
                  <c:v>788.41</c:v>
                </c:pt>
                <c:pt idx="200">
                  <c:v>774.22</c:v>
                </c:pt>
                <c:pt idx="201">
                  <c:v>807.07</c:v>
                </c:pt>
                <c:pt idx="202">
                  <c:v>791.59</c:v>
                </c:pt>
                <c:pt idx="203">
                  <c:v>785.69</c:v>
                </c:pt>
                <c:pt idx="204">
                  <c:v>849.89</c:v>
                </c:pt>
                <c:pt idx="205">
                  <c:v>839.37</c:v>
                </c:pt>
                <c:pt idx="206">
                  <c:v>865.98</c:v>
                </c:pt>
                <c:pt idx="207">
                  <c:v>897.05</c:v>
                </c:pt>
                <c:pt idx="208">
                  <c:v>852.56</c:v>
                </c:pt>
                <c:pt idx="209">
                  <c:v>860.26</c:v>
                </c:pt>
                <c:pt idx="210">
                  <c:v>904.24</c:v>
                </c:pt>
                <c:pt idx="211">
                  <c:v>901.29</c:v>
                </c:pt>
                <c:pt idx="212">
                  <c:v>926.66</c:v>
                </c:pt>
                <c:pt idx="213">
                  <c:v>879.74</c:v>
                </c:pt>
                <c:pt idx="214">
                  <c:v>875.81</c:v>
                </c:pt>
                <c:pt idx="215">
                  <c:v>905.11</c:v>
                </c:pt>
                <c:pt idx="216">
                  <c:v>855.47</c:v>
                </c:pt>
                <c:pt idx="217">
                  <c:v>840.5</c:v>
                </c:pt>
                <c:pt idx="218">
                  <c:v>840.67</c:v>
                </c:pt>
                <c:pt idx="219">
                  <c:v>912.22</c:v>
                </c:pt>
                <c:pt idx="220">
                  <c:v>899</c:v>
                </c:pt>
                <c:pt idx="221">
                  <c:v>897.8</c:v>
                </c:pt>
                <c:pt idx="222">
                  <c:v>883</c:v>
                </c:pt>
                <c:pt idx="223">
                  <c:v>896.01</c:v>
                </c:pt>
                <c:pt idx="224">
                  <c:v>935.79</c:v>
                </c:pt>
                <c:pt idx="225">
                  <c:v>952.39</c:v>
                </c:pt>
                <c:pt idx="226">
                  <c:v>985.08</c:v>
                </c:pt>
                <c:pt idx="227">
                  <c:v>943.75</c:v>
                </c:pt>
                <c:pt idx="228">
                  <c:v>946.05</c:v>
                </c:pt>
                <c:pt idx="229">
                  <c:v>905.21</c:v>
                </c:pt>
                <c:pt idx="230">
                  <c:v>935.48</c:v>
                </c:pt>
                <c:pt idx="231">
                  <c:v>950.18</c:v>
                </c:pt>
                <c:pt idx="232">
                  <c:v>937.56</c:v>
                </c:pt>
                <c:pt idx="233">
                  <c:v>873.19</c:v>
                </c:pt>
                <c:pt idx="234">
                  <c:v>815.47</c:v>
                </c:pt>
                <c:pt idx="235">
                  <c:v>836.72</c:v>
                </c:pt>
                <c:pt idx="236">
                  <c:v>813.09</c:v>
                </c:pt>
                <c:pt idx="237">
                  <c:v>855.99</c:v>
                </c:pt>
                <c:pt idx="238">
                  <c:v>812.3</c:v>
                </c:pt>
                <c:pt idx="239">
                  <c:v>800.36</c:v>
                </c:pt>
                <c:pt idx="240">
                  <c:v>744.06</c:v>
                </c:pt>
                <c:pt idx="241">
                  <c:v>777.59</c:v>
                </c:pt>
                <c:pt idx="242">
                  <c:v>785.57</c:v>
                </c:pt>
                <c:pt idx="243">
                  <c:v>736.07</c:v>
                </c:pt>
                <c:pt idx="244">
                  <c:v>700.44</c:v>
                </c:pt>
                <c:pt idx="245">
                  <c:v>683.53</c:v>
                </c:pt>
                <c:pt idx="246">
                  <c:v>734.12</c:v>
                </c:pt>
                <c:pt idx="247">
                  <c:v>764.58</c:v>
                </c:pt>
                <c:pt idx="248">
                  <c:v>760.68</c:v>
                </c:pt>
                <c:pt idx="249">
                  <c:v>755.61</c:v>
                </c:pt>
                <c:pt idx="250">
                  <c:v>794.09</c:v>
                </c:pt>
                <c:pt idx="251">
                  <c:v>838.92</c:v>
                </c:pt>
                <c:pt idx="252">
                  <c:v>868.5</c:v>
                </c:pt>
                <c:pt idx="253">
                  <c:v>878.83</c:v>
                </c:pt>
                <c:pt idx="254">
                  <c:v>904.37</c:v>
                </c:pt>
                <c:pt idx="255">
                  <c:v>941.75</c:v>
                </c:pt>
                <c:pt idx="256">
                  <c:v>907.81</c:v>
                </c:pt>
                <c:pt idx="257">
                  <c:v>891.14</c:v>
                </c:pt>
                <c:pt idx="258">
                  <c:v>858.43</c:v>
                </c:pt>
                <c:pt idx="259">
                  <c:v>898.07</c:v>
                </c:pt>
                <c:pt idx="260">
                  <c:v>887.19</c:v>
                </c:pt>
                <c:pt idx="261">
                  <c:v>839</c:v>
                </c:pt>
                <c:pt idx="262">
                  <c:v>831.34</c:v>
                </c:pt>
                <c:pt idx="263">
                  <c:v>890.2</c:v>
                </c:pt>
                <c:pt idx="264">
                  <c:v>902.17</c:v>
                </c:pt>
                <c:pt idx="265">
                  <c:v>928.13</c:v>
                </c:pt>
                <c:pt idx="266">
                  <c:v>940.7</c:v>
                </c:pt>
                <c:pt idx="267">
                  <c:v>954.17</c:v>
                </c:pt>
                <c:pt idx="268">
                  <c:v>960.72</c:v>
                </c:pt>
                <c:pt idx="269">
                  <c:v>929.03</c:v>
                </c:pt>
                <c:pt idx="270">
                  <c:v>924.74</c:v>
                </c:pt>
                <c:pt idx="271">
                  <c:v>963.73</c:v>
                </c:pt>
                <c:pt idx="272">
                  <c:v>953.27</c:v>
                </c:pt>
                <c:pt idx="273">
                  <c:v>955.52</c:v>
                </c:pt>
                <c:pt idx="274">
                  <c:v>1018.21</c:v>
                </c:pt>
                <c:pt idx="275">
                  <c:v>1020.02</c:v>
                </c:pt>
                <c:pt idx="276">
                  <c:v>999.02</c:v>
                </c:pt>
                <c:pt idx="277">
                  <c:v>955.07</c:v>
                </c:pt>
                <c:pt idx="278">
                  <c:v>951.01</c:v>
                </c:pt>
                <c:pt idx="279">
                  <c:v>921.43</c:v>
                </c:pt>
                <c:pt idx="280">
                  <c:v>901.41</c:v>
                </c:pt>
                <c:pt idx="281">
                  <c:v>891.71</c:v>
                </c:pt>
                <c:pt idx="282">
                  <c:v>926.4</c:v>
                </c:pt>
                <c:pt idx="283">
                  <c:v>887.57</c:v>
                </c:pt>
                <c:pt idx="284">
                  <c:v>947.1</c:v>
                </c:pt>
                <c:pt idx="285">
                  <c:v>956.58</c:v>
                </c:pt>
                <c:pt idx="286">
                  <c:v>822.25</c:v>
                </c:pt>
                <c:pt idx="287">
                  <c:v>850.86</c:v>
                </c:pt>
                <c:pt idx="288">
                  <c:v>855.55</c:v>
                </c:pt>
                <c:pt idx="289">
                  <c:v>860.53</c:v>
                </c:pt>
                <c:pt idx="290">
                  <c:v>846.68</c:v>
                </c:pt>
                <c:pt idx="291">
                  <c:v>836.75</c:v>
                </c:pt>
                <c:pt idx="292">
                  <c:v>802.17</c:v>
                </c:pt>
                <c:pt idx="293">
                  <c:v>802.41</c:v>
                </c:pt>
                <c:pt idx="294">
                  <c:v>757.43</c:v>
                </c:pt>
                <c:pt idx="295">
                  <c:v>678.58</c:v>
                </c:pt>
                <c:pt idx="296">
                  <c:v>607.87</c:v>
                </c:pt>
                <c:pt idx="297">
                  <c:v>665.52</c:v>
                </c:pt>
                <c:pt idx="298">
                  <c:v>618.66</c:v>
                </c:pt>
                <c:pt idx="299">
                  <c:v>616.24</c:v>
                </c:pt>
                <c:pt idx="300">
                  <c:v>703.69</c:v>
                </c:pt>
                <c:pt idx="301">
                  <c:v>739.05</c:v>
                </c:pt>
                <c:pt idx="302">
                  <c:v>768.15</c:v>
                </c:pt>
                <c:pt idx="303">
                  <c:v>821.34</c:v>
                </c:pt>
                <c:pt idx="304">
                  <c:v>832.29</c:v>
                </c:pt>
                <c:pt idx="305">
                  <c:v>878.99</c:v>
                </c:pt>
                <c:pt idx="306">
                  <c:v>831.51</c:v>
                </c:pt>
                <c:pt idx="307">
                  <c:v>835.34</c:v>
                </c:pt>
                <c:pt idx="308">
                  <c:v>793.88</c:v>
                </c:pt>
                <c:pt idx="309">
                  <c:v>836.04</c:v>
                </c:pt>
                <c:pt idx="310">
                  <c:v>860.67</c:v>
                </c:pt>
                <c:pt idx="311">
                  <c:v>852.41</c:v>
                </c:pt>
                <c:pt idx="312">
                  <c:v>975.28</c:v>
                </c:pt>
                <c:pt idx="313">
                  <c:v>972.61</c:v>
                </c:pt>
                <c:pt idx="314">
                  <c:v>999.45</c:v>
                </c:pt>
                <c:pt idx="315">
                  <c:v>996.85</c:v>
                </c:pt>
                <c:pt idx="316">
                  <c:v>975.23</c:v>
                </c:pt>
                <c:pt idx="317">
                  <c:v>1002.78</c:v>
                </c:pt>
                <c:pt idx="318">
                  <c:v>984.64</c:v>
                </c:pt>
                <c:pt idx="319">
                  <c:v>973.74</c:v>
                </c:pt>
                <c:pt idx="320">
                  <c:v>990.19</c:v>
                </c:pt>
                <c:pt idx="321">
                  <c:v>964.93</c:v>
                </c:pt>
                <c:pt idx="322">
                  <c:v>947.22</c:v>
                </c:pt>
                <c:pt idx="323">
                  <c:v>1004.65</c:v>
                </c:pt>
                <c:pt idx="324">
                  <c:v>954.37</c:v>
                </c:pt>
                <c:pt idx="325">
                  <c:v>936.42</c:v>
                </c:pt>
                <c:pt idx="326">
                  <c:v>919.13</c:v>
                </c:pt>
                <c:pt idx="327">
                  <c:v>926.9</c:v>
                </c:pt>
                <c:pt idx="328">
                  <c:v>898.66</c:v>
                </c:pt>
                <c:pt idx="329">
                  <c:v>916.3</c:v>
                </c:pt>
                <c:pt idx="330">
                  <c:v>890.07</c:v>
                </c:pt>
                <c:pt idx="331">
                  <c:v>861.49</c:v>
                </c:pt>
                <c:pt idx="332">
                  <c:v>847.11</c:v>
                </c:pt>
                <c:pt idx="333">
                  <c:v>818.35</c:v>
                </c:pt>
                <c:pt idx="334">
                  <c:v>829.7</c:v>
                </c:pt>
                <c:pt idx="335">
                  <c:v>831.17</c:v>
                </c:pt>
                <c:pt idx="336">
                  <c:v>769.92</c:v>
                </c:pt>
                <c:pt idx="337">
                  <c:v>742.12</c:v>
                </c:pt>
                <c:pt idx="338">
                  <c:v>757.36</c:v>
                </c:pt>
                <c:pt idx="339">
                  <c:v>837.32</c:v>
                </c:pt>
                <c:pt idx="340">
                  <c:v>840.61</c:v>
                </c:pt>
                <c:pt idx="341">
                  <c:v>818.95</c:v>
                </c:pt>
                <c:pt idx="342">
                  <c:v>862.27</c:v>
                </c:pt>
                <c:pt idx="343">
                  <c:v>876.82</c:v>
                </c:pt>
                <c:pt idx="344">
                  <c:v>865.82</c:v>
                </c:pt>
                <c:pt idx="345">
                  <c:v>792.45</c:v>
                </c:pt>
                <c:pt idx="346">
                  <c:v>799.03</c:v>
                </c:pt>
                <c:pt idx="347">
                  <c:v>805.01</c:v>
                </c:pt>
                <c:pt idx="348">
                  <c:v>839.22</c:v>
                </c:pt>
                <c:pt idx="349">
                  <c:v>808.82</c:v>
                </c:pt>
                <c:pt idx="350">
                  <c:v>862.18</c:v>
                </c:pt>
                <c:pt idx="351">
                  <c:v>854.9</c:v>
                </c:pt>
                <c:pt idx="352">
                  <c:v>822.33</c:v>
                </c:pt>
                <c:pt idx="353">
                  <c:v>841.98</c:v>
                </c:pt>
                <c:pt idx="354">
                  <c:v>846.42</c:v>
                </c:pt>
                <c:pt idx="355">
                  <c:v>887.63</c:v>
                </c:pt>
                <c:pt idx="356">
                  <c:v>878.58</c:v>
                </c:pt>
                <c:pt idx="357">
                  <c:v>815.7</c:v>
                </c:pt>
                <c:pt idx="358">
                  <c:v>822.35</c:v>
                </c:pt>
                <c:pt idx="359">
                  <c:v>838.74</c:v>
                </c:pt>
                <c:pt idx="360">
                  <c:v>875.85</c:v>
                </c:pt>
                <c:pt idx="361">
                  <c:v>863.14</c:v>
                </c:pt>
                <c:pt idx="362">
                  <c:v>785.75</c:v>
                </c:pt>
                <c:pt idx="363">
                  <c:v>817.06</c:v>
                </c:pt>
                <c:pt idx="364">
                  <c:v>850.85</c:v>
                </c:pt>
                <c:pt idx="365">
                  <c:v>867.92</c:v>
                </c:pt>
                <c:pt idx="366">
                  <c:v>935.32</c:v>
                </c:pt>
                <c:pt idx="367">
                  <c:v>932.59</c:v>
                </c:pt>
                <c:pt idx="368">
                  <c:v>932.42</c:v>
                </c:pt>
                <c:pt idx="369">
                  <c:v>924.49</c:v>
                </c:pt>
                <c:pt idx="370">
                  <c:v>993.34</c:v>
                </c:pt>
                <c:pt idx="371">
                  <c:v>963.99</c:v>
                </c:pt>
                <c:pt idx="372">
                  <c:v>947.27</c:v>
                </c:pt>
                <c:pt idx="373">
                  <c:v>974.58</c:v>
                </c:pt>
                <c:pt idx="374">
                  <c:v>1003.87</c:v>
                </c:pt>
                <c:pt idx="375">
                  <c:v>997.75</c:v>
                </c:pt>
                <c:pt idx="376">
                  <c:v>991.75</c:v>
                </c:pt>
                <c:pt idx="377">
                  <c:v>976.88</c:v>
                </c:pt>
                <c:pt idx="378">
                  <c:v>952.34</c:v>
                </c:pt>
                <c:pt idx="379">
                  <c:v>881.47</c:v>
                </c:pt>
                <c:pt idx="380">
                  <c:v>849.98</c:v>
                </c:pt>
                <c:pt idx="381">
                  <c:v>852.55</c:v>
                </c:pt>
                <c:pt idx="382">
                  <c:v>888.98</c:v>
                </c:pt>
                <c:pt idx="383">
                  <c:v>875</c:v>
                </c:pt>
                <c:pt idx="384">
                  <c:v>871.1</c:v>
                </c:pt>
                <c:pt idx="385">
                  <c:v>824.39</c:v>
                </c:pt>
                <c:pt idx="386">
                  <c:v>822.77</c:v>
                </c:pt>
                <c:pt idx="387">
                  <c:v>848.36</c:v>
                </c:pt>
                <c:pt idx="388">
                  <c:v>819.54</c:v>
                </c:pt>
                <c:pt idx="389">
                  <c:v>811.93</c:v>
                </c:pt>
                <c:pt idx="390">
                  <c:v>808.6</c:v>
                </c:pt>
                <c:pt idx="391">
                  <c:v>901.31</c:v>
                </c:pt>
                <c:pt idx="392">
                  <c:v>896.25</c:v>
                </c:pt>
                <c:pt idx="393">
                  <c:v>991.72</c:v>
                </c:pt>
                <c:pt idx="394">
                  <c:v>1039.28</c:v>
                </c:pt>
                <c:pt idx="395">
                  <c:v>1046.54</c:v>
                </c:pt>
                <c:pt idx="396">
                  <c:v>1075.7</c:v>
                </c:pt>
                <c:pt idx="397">
                  <c:v>1112.1600000000001</c:v>
                </c:pt>
                <c:pt idx="398">
                  <c:v>1130.03</c:v>
                </c:pt>
                <c:pt idx="399">
                  <c:v>1226.2</c:v>
                </c:pt>
                <c:pt idx="400">
                  <c:v>1199.98</c:v>
                </c:pt>
                <c:pt idx="401">
                  <c:v>1221.96</c:v>
                </c:pt>
                <c:pt idx="402">
                  <c:v>1199.22</c:v>
                </c:pt>
                <c:pt idx="403">
                  <c:v>1216.1600000000001</c:v>
                </c:pt>
                <c:pt idx="404">
                  <c:v>1233.1300000000001</c:v>
                </c:pt>
                <c:pt idx="405">
                  <c:v>1225.2</c:v>
                </c:pt>
                <c:pt idx="406">
                  <c:v>1276.02</c:v>
                </c:pt>
                <c:pt idx="407">
                  <c:v>1258.6400000000001</c:v>
                </c:pt>
                <c:pt idx="408">
                  <c:v>1220.58</c:v>
                </c:pt>
                <c:pt idx="409">
                  <c:v>1154.6300000000001</c:v>
                </c:pt>
                <c:pt idx="410">
                  <c:v>1164.8900000000001</c:v>
                </c:pt>
                <c:pt idx="411">
                  <c:v>1170.75</c:v>
                </c:pt>
                <c:pt idx="412">
                  <c:v>1104.8499999999999</c:v>
                </c:pt>
                <c:pt idx="413">
                  <c:v>1132.4000000000001</c:v>
                </c:pt>
                <c:pt idx="414">
                  <c:v>1115.28</c:v>
                </c:pt>
                <c:pt idx="415">
                  <c:v>1224.3800000000001</c:v>
                </c:pt>
                <c:pt idx="416">
                  <c:v>1206.71</c:v>
                </c:pt>
                <c:pt idx="417">
                  <c:v>1207.3800000000001</c:v>
                </c:pt>
                <c:pt idx="418">
                  <c:v>1188.94</c:v>
                </c:pt>
                <c:pt idx="419">
                  <c:v>1211.57</c:v>
                </c:pt>
                <c:pt idx="420">
                  <c:v>1286.77</c:v>
                </c:pt>
                <c:pt idx="421">
                  <c:v>1284.01</c:v>
                </c:pt>
                <c:pt idx="422">
                  <c:v>1266.78</c:v>
                </c:pt>
                <c:pt idx="423">
                  <c:v>1258.06</c:v>
                </c:pt>
                <c:pt idx="424">
                  <c:v>1315.41</c:v>
                </c:pt>
                <c:pt idx="425">
                  <c:v>1335.46</c:v>
                </c:pt>
                <c:pt idx="426">
                  <c:v>1347.45</c:v>
                </c:pt>
                <c:pt idx="427">
                  <c:v>1334.01</c:v>
                </c:pt>
                <c:pt idx="428">
                  <c:v>1328.63</c:v>
                </c:pt>
                <c:pt idx="429">
                  <c:v>1374.31</c:v>
                </c:pt>
                <c:pt idx="430">
                  <c:v>1472.13</c:v>
                </c:pt>
                <c:pt idx="431">
                  <c:v>1546.67</c:v>
                </c:pt>
                <c:pt idx="432">
                  <c:v>1570.99</c:v>
                </c:pt>
                <c:pt idx="433">
                  <c:v>1709.06</c:v>
                </c:pt>
                <c:pt idx="434">
                  <c:v>1818.61</c:v>
                </c:pt>
                <c:pt idx="435">
                  <c:v>1783.98</c:v>
                </c:pt>
                <c:pt idx="436">
                  <c:v>1876.71</c:v>
                </c:pt>
                <c:pt idx="437">
                  <c:v>1892.72</c:v>
                </c:pt>
                <c:pt idx="438">
                  <c:v>1775.31</c:v>
                </c:pt>
                <c:pt idx="439">
                  <c:v>1898.34</c:v>
                </c:pt>
                <c:pt idx="440">
                  <c:v>1767.58</c:v>
                </c:pt>
                <c:pt idx="441">
                  <c:v>1877.71</c:v>
                </c:pt>
                <c:pt idx="442">
                  <c:v>1914.23</c:v>
                </c:pt>
                <c:pt idx="443">
                  <c:v>1895.95</c:v>
                </c:pt>
                <c:pt idx="444">
                  <c:v>2158.04</c:v>
                </c:pt>
                <c:pt idx="445">
                  <c:v>2223.9899999999998</c:v>
                </c:pt>
                <c:pt idx="446">
                  <c:v>2304.69</c:v>
                </c:pt>
                <c:pt idx="447">
                  <c:v>2286.36</c:v>
                </c:pt>
                <c:pt idx="448">
                  <c:v>2291.5700000000002</c:v>
                </c:pt>
                <c:pt idx="449">
                  <c:v>2418.5300000000002</c:v>
                </c:pt>
                <c:pt idx="450">
                  <c:v>2572.0700000000002</c:v>
                </c:pt>
                <c:pt idx="451">
                  <c:v>2662.95</c:v>
                </c:pt>
                <c:pt idx="452">
                  <c:v>2596.2800000000002</c:v>
                </c:pt>
                <c:pt idx="453">
                  <c:v>1993.53</c:v>
                </c:pt>
                <c:pt idx="454">
                  <c:v>1833.55</c:v>
                </c:pt>
                <c:pt idx="455">
                  <c:v>1938.83</c:v>
                </c:pt>
                <c:pt idx="456">
                  <c:v>1958.22</c:v>
                </c:pt>
                <c:pt idx="457">
                  <c:v>2071.62</c:v>
                </c:pt>
                <c:pt idx="458">
                  <c:v>1988.06</c:v>
                </c:pt>
                <c:pt idx="459">
                  <c:v>2032.33</c:v>
                </c:pt>
                <c:pt idx="460">
                  <c:v>2031.12</c:v>
                </c:pt>
                <c:pt idx="461">
                  <c:v>2141.71</c:v>
                </c:pt>
                <c:pt idx="462">
                  <c:v>2128.73</c:v>
                </c:pt>
                <c:pt idx="463">
                  <c:v>2031.65</c:v>
                </c:pt>
                <c:pt idx="464">
                  <c:v>2112.91</c:v>
                </c:pt>
                <c:pt idx="465">
                  <c:v>2148.65</c:v>
                </c:pt>
                <c:pt idx="466">
                  <c:v>2114.5100000000002</c:v>
                </c:pt>
                <c:pt idx="467">
                  <c:v>2168.5700000000002</c:v>
                </c:pt>
                <c:pt idx="468">
                  <c:v>2342.3200000000002</c:v>
                </c:pt>
                <c:pt idx="469">
                  <c:v>2258.39</c:v>
                </c:pt>
                <c:pt idx="470">
                  <c:v>2293.62</c:v>
                </c:pt>
                <c:pt idx="471">
                  <c:v>2418.8000000000002</c:v>
                </c:pt>
                <c:pt idx="472">
                  <c:v>2480.15</c:v>
                </c:pt>
                <c:pt idx="473">
                  <c:v>2440.06</c:v>
                </c:pt>
                <c:pt idx="474">
                  <c:v>2660.66</c:v>
                </c:pt>
                <c:pt idx="475">
                  <c:v>2737.27</c:v>
                </c:pt>
                <c:pt idx="476">
                  <c:v>2692.82</c:v>
                </c:pt>
                <c:pt idx="477">
                  <c:v>2645.08</c:v>
                </c:pt>
                <c:pt idx="478">
                  <c:v>2706.27</c:v>
                </c:pt>
                <c:pt idx="479">
                  <c:v>2753.2</c:v>
                </c:pt>
                <c:pt idx="480">
                  <c:v>2590.54</c:v>
                </c:pt>
                <c:pt idx="481">
                  <c:v>2627.25</c:v>
                </c:pt>
                <c:pt idx="482">
                  <c:v>2707.21</c:v>
                </c:pt>
                <c:pt idx="483">
                  <c:v>2656.76</c:v>
                </c:pt>
                <c:pt idx="484">
                  <c:v>2876.66</c:v>
                </c:pt>
                <c:pt idx="485">
                  <c:v>2880.69</c:v>
                </c:pt>
                <c:pt idx="486">
                  <c:v>2905.2</c:v>
                </c:pt>
                <c:pt idx="487">
                  <c:v>2614.36</c:v>
                </c:pt>
                <c:pt idx="488">
                  <c:v>2452.48</c:v>
                </c:pt>
                <c:pt idx="489">
                  <c:v>2442.33</c:v>
                </c:pt>
                <c:pt idx="490">
                  <c:v>2559.65</c:v>
                </c:pt>
                <c:pt idx="491">
                  <c:v>2633.66</c:v>
                </c:pt>
                <c:pt idx="492">
                  <c:v>2736.39</c:v>
                </c:pt>
                <c:pt idx="493">
                  <c:v>2882.18</c:v>
                </c:pt>
                <c:pt idx="494">
                  <c:v>2913.86</c:v>
                </c:pt>
                <c:pt idx="495">
                  <c:v>2887.87</c:v>
                </c:pt>
                <c:pt idx="496">
                  <c:v>3027.5</c:v>
                </c:pt>
                <c:pt idx="497">
                  <c:v>2906.75</c:v>
                </c:pt>
                <c:pt idx="498">
                  <c:v>3024.82</c:v>
                </c:pt>
                <c:pt idx="499">
                  <c:v>3043.6</c:v>
                </c:pt>
                <c:pt idx="500">
                  <c:v>3016.77</c:v>
                </c:pt>
                <c:pt idx="501">
                  <c:v>3069.1</c:v>
                </c:pt>
                <c:pt idx="502">
                  <c:v>2894.68</c:v>
                </c:pt>
                <c:pt idx="503">
                  <c:v>3168.83</c:v>
                </c:pt>
                <c:pt idx="504">
                  <c:v>3223.39</c:v>
                </c:pt>
                <c:pt idx="505">
                  <c:v>3267.67</c:v>
                </c:pt>
                <c:pt idx="506">
                  <c:v>3235.47</c:v>
                </c:pt>
                <c:pt idx="507">
                  <c:v>3359.12</c:v>
                </c:pt>
                <c:pt idx="508">
                  <c:v>3396.88</c:v>
                </c:pt>
                <c:pt idx="509">
                  <c:v>3318.52</c:v>
                </c:pt>
                <c:pt idx="510">
                  <c:v>3393.78</c:v>
                </c:pt>
                <c:pt idx="511">
                  <c:v>3257.35</c:v>
                </c:pt>
                <c:pt idx="512">
                  <c:v>3271.66</c:v>
                </c:pt>
                <c:pt idx="513">
                  <c:v>3226.28</c:v>
                </c:pt>
                <c:pt idx="514">
                  <c:v>3305.16</c:v>
                </c:pt>
                <c:pt idx="515">
                  <c:v>3301.11</c:v>
                </c:pt>
                <c:pt idx="516">
                  <c:v>3310.03</c:v>
                </c:pt>
                <c:pt idx="517">
                  <c:v>3370.81</c:v>
                </c:pt>
                <c:pt idx="518">
                  <c:v>3435.11</c:v>
                </c:pt>
                <c:pt idx="519">
                  <c:v>3427.55</c:v>
                </c:pt>
                <c:pt idx="520">
                  <c:v>3527.43</c:v>
                </c:pt>
                <c:pt idx="521">
                  <c:v>3516.08</c:v>
                </c:pt>
                <c:pt idx="522">
                  <c:v>3539.47</c:v>
                </c:pt>
                <c:pt idx="523">
                  <c:v>3651.25</c:v>
                </c:pt>
                <c:pt idx="524">
                  <c:v>3555.12</c:v>
                </c:pt>
                <c:pt idx="525">
                  <c:v>3680.59</c:v>
                </c:pt>
                <c:pt idx="526">
                  <c:v>3683.95</c:v>
                </c:pt>
                <c:pt idx="527">
                  <c:v>3754.09</c:v>
                </c:pt>
                <c:pt idx="528">
                  <c:v>3978.36</c:v>
                </c:pt>
                <c:pt idx="529">
                  <c:v>3832.02</c:v>
                </c:pt>
                <c:pt idx="530">
                  <c:v>3635.96</c:v>
                </c:pt>
                <c:pt idx="531">
                  <c:v>3681.69</c:v>
                </c:pt>
                <c:pt idx="532">
                  <c:v>3758.37</c:v>
                </c:pt>
                <c:pt idx="533">
                  <c:v>3624.96</c:v>
                </c:pt>
                <c:pt idx="534">
                  <c:v>3764.5</c:v>
                </c:pt>
                <c:pt idx="535">
                  <c:v>3913.42</c:v>
                </c:pt>
                <c:pt idx="536">
                  <c:v>3843.19</c:v>
                </c:pt>
                <c:pt idx="537">
                  <c:v>3908.12</c:v>
                </c:pt>
                <c:pt idx="538">
                  <c:v>3739.23</c:v>
                </c:pt>
                <c:pt idx="539">
                  <c:v>3834.44</c:v>
                </c:pt>
                <c:pt idx="540">
                  <c:v>3843.86</c:v>
                </c:pt>
                <c:pt idx="541">
                  <c:v>4011.05</c:v>
                </c:pt>
                <c:pt idx="542">
                  <c:v>4157.6899999999996</c:v>
                </c:pt>
                <c:pt idx="543">
                  <c:v>4321.2700000000004</c:v>
                </c:pt>
                <c:pt idx="544">
                  <c:v>4465.1400000000003</c:v>
                </c:pt>
                <c:pt idx="545">
                  <c:v>4556.1000000000004</c:v>
                </c:pt>
                <c:pt idx="546">
                  <c:v>4708.47</c:v>
                </c:pt>
                <c:pt idx="547">
                  <c:v>4610.5600000000004</c:v>
                </c:pt>
                <c:pt idx="548">
                  <c:v>4789.08</c:v>
                </c:pt>
                <c:pt idx="549">
                  <c:v>4755.4799999999996</c:v>
                </c:pt>
                <c:pt idx="550">
                  <c:v>5074.49</c:v>
                </c:pt>
                <c:pt idx="551">
                  <c:v>5117.12</c:v>
                </c:pt>
                <c:pt idx="552">
                  <c:v>5395.3</c:v>
                </c:pt>
                <c:pt idx="553">
                  <c:v>5485.62</c:v>
                </c:pt>
                <c:pt idx="554">
                  <c:v>5587.14</c:v>
                </c:pt>
                <c:pt idx="555">
                  <c:v>5569.08</c:v>
                </c:pt>
                <c:pt idx="556">
                  <c:v>5643.18</c:v>
                </c:pt>
                <c:pt idx="557">
                  <c:v>5654.63</c:v>
                </c:pt>
                <c:pt idx="558">
                  <c:v>5528.91</c:v>
                </c:pt>
                <c:pt idx="559">
                  <c:v>5616.21</c:v>
                </c:pt>
                <c:pt idx="560">
                  <c:v>5882.17</c:v>
                </c:pt>
                <c:pt idx="561">
                  <c:v>6029.38</c:v>
                </c:pt>
                <c:pt idx="562">
                  <c:v>6521.7</c:v>
                </c:pt>
                <c:pt idx="563">
                  <c:v>6448.27</c:v>
                </c:pt>
                <c:pt idx="564">
                  <c:v>6813.09</c:v>
                </c:pt>
                <c:pt idx="565">
                  <c:v>6877.74</c:v>
                </c:pt>
                <c:pt idx="566">
                  <c:v>6583.48</c:v>
                </c:pt>
                <c:pt idx="567">
                  <c:v>7008.99</c:v>
                </c:pt>
                <c:pt idx="568">
                  <c:v>7331.04</c:v>
                </c:pt>
                <c:pt idx="569">
                  <c:v>7672.79</c:v>
                </c:pt>
                <c:pt idx="570">
                  <c:v>8222.61</c:v>
                </c:pt>
                <c:pt idx="571">
                  <c:v>7622.42</c:v>
                </c:pt>
                <c:pt idx="572">
                  <c:v>7945.26</c:v>
                </c:pt>
                <c:pt idx="573">
                  <c:v>7442.08</c:v>
                </c:pt>
                <c:pt idx="574">
                  <c:v>7823.13</c:v>
                </c:pt>
                <c:pt idx="575">
                  <c:v>7908.25</c:v>
                </c:pt>
                <c:pt idx="576">
                  <c:v>7906.5</c:v>
                </c:pt>
                <c:pt idx="577">
                  <c:v>8545.7199999999993</c:v>
                </c:pt>
                <c:pt idx="578">
                  <c:v>8799.81</c:v>
                </c:pt>
                <c:pt idx="579">
                  <c:v>9063.3700000000008</c:v>
                </c:pt>
                <c:pt idx="580">
                  <c:v>8899.9500000000007</c:v>
                </c:pt>
                <c:pt idx="581">
                  <c:v>8952.02</c:v>
                </c:pt>
                <c:pt idx="582">
                  <c:v>8883.2900000000009</c:v>
                </c:pt>
                <c:pt idx="583">
                  <c:v>7539.07</c:v>
                </c:pt>
                <c:pt idx="584">
                  <c:v>7842.62</c:v>
                </c:pt>
                <c:pt idx="585">
                  <c:v>8592.1</c:v>
                </c:pt>
                <c:pt idx="586">
                  <c:v>9116.5499999999993</c:v>
                </c:pt>
                <c:pt idx="587">
                  <c:v>9181.43</c:v>
                </c:pt>
                <c:pt idx="588">
                  <c:v>9358.83</c:v>
                </c:pt>
                <c:pt idx="589">
                  <c:v>9306.58</c:v>
                </c:pt>
                <c:pt idx="590">
                  <c:v>9786.16</c:v>
                </c:pt>
                <c:pt idx="591">
                  <c:v>10789.04</c:v>
                </c:pt>
                <c:pt idx="592">
                  <c:v>10559.74</c:v>
                </c:pt>
                <c:pt idx="593">
                  <c:v>10970.8</c:v>
                </c:pt>
                <c:pt idx="594">
                  <c:v>10655.15</c:v>
                </c:pt>
                <c:pt idx="595">
                  <c:v>10829.28</c:v>
                </c:pt>
                <c:pt idx="596">
                  <c:v>10336.950000000001</c:v>
                </c:pt>
                <c:pt idx="597">
                  <c:v>10729.86</c:v>
                </c:pt>
                <c:pt idx="598">
                  <c:v>10877.81</c:v>
                </c:pt>
                <c:pt idx="599">
                  <c:v>11497.12</c:v>
                </c:pt>
                <c:pt idx="600">
                  <c:v>10940.53</c:v>
                </c:pt>
                <c:pt idx="601">
                  <c:v>10128.31</c:v>
                </c:pt>
                <c:pt idx="602">
                  <c:v>10921.92</c:v>
                </c:pt>
                <c:pt idx="603">
                  <c:v>10733.91</c:v>
                </c:pt>
                <c:pt idx="604">
                  <c:v>10522.33</c:v>
                </c:pt>
                <c:pt idx="605">
                  <c:v>10447.89</c:v>
                </c:pt>
                <c:pt idx="606">
                  <c:v>10521.98</c:v>
                </c:pt>
                <c:pt idx="607">
                  <c:v>11215.1</c:v>
                </c:pt>
                <c:pt idx="608">
                  <c:v>10650.92</c:v>
                </c:pt>
                <c:pt idx="609">
                  <c:v>10971.14</c:v>
                </c:pt>
                <c:pt idx="610">
                  <c:v>10414.49</c:v>
                </c:pt>
                <c:pt idx="611">
                  <c:v>10787.99</c:v>
                </c:pt>
                <c:pt idx="612">
                  <c:v>10887.36</c:v>
                </c:pt>
                <c:pt idx="613">
                  <c:v>10495.28</c:v>
                </c:pt>
                <c:pt idx="614">
                  <c:v>9878.7800000000007</c:v>
                </c:pt>
                <c:pt idx="615">
                  <c:v>10734.97</c:v>
                </c:pt>
                <c:pt idx="616">
                  <c:v>10911.94</c:v>
                </c:pt>
                <c:pt idx="617">
                  <c:v>10502.4</c:v>
                </c:pt>
                <c:pt idx="618">
                  <c:v>10522.81</c:v>
                </c:pt>
                <c:pt idx="619">
                  <c:v>9949.75</c:v>
                </c:pt>
                <c:pt idx="620">
                  <c:v>8847.56</c:v>
                </c:pt>
                <c:pt idx="621">
                  <c:v>9075.14</c:v>
                </c:pt>
                <c:pt idx="622">
                  <c:v>9851.56</c:v>
                </c:pt>
                <c:pt idx="623">
                  <c:v>10021.57</c:v>
                </c:pt>
                <c:pt idx="624">
                  <c:v>9920</c:v>
                </c:pt>
                <c:pt idx="625">
                  <c:v>10106.129999999999</c:v>
                </c:pt>
                <c:pt idx="626">
                  <c:v>10403.94</c:v>
                </c:pt>
                <c:pt idx="627">
                  <c:v>9946.2199999999993</c:v>
                </c:pt>
                <c:pt idx="628">
                  <c:v>9925.25</c:v>
                </c:pt>
                <c:pt idx="629">
                  <c:v>9243.26</c:v>
                </c:pt>
                <c:pt idx="630">
                  <c:v>8736.59</c:v>
                </c:pt>
                <c:pt idx="631">
                  <c:v>8663.5</c:v>
                </c:pt>
                <c:pt idx="632">
                  <c:v>7591.93</c:v>
                </c:pt>
                <c:pt idx="633">
                  <c:v>8397.0300000000007</c:v>
                </c:pt>
                <c:pt idx="634">
                  <c:v>8896.09</c:v>
                </c:pt>
                <c:pt idx="635">
                  <c:v>8341.6299999999992</c:v>
                </c:pt>
                <c:pt idx="636">
                  <c:v>8053.81</c:v>
                </c:pt>
                <c:pt idx="637">
                  <c:v>7891.08</c:v>
                </c:pt>
                <c:pt idx="638">
                  <c:v>7992.13</c:v>
                </c:pt>
                <c:pt idx="639">
                  <c:v>8480.09</c:v>
                </c:pt>
                <c:pt idx="640">
                  <c:v>8850.26</c:v>
                </c:pt>
                <c:pt idx="641">
                  <c:v>8985.44</c:v>
                </c:pt>
                <c:pt idx="642">
                  <c:v>9233.7999999999993</c:v>
                </c:pt>
                <c:pt idx="643">
                  <c:v>9415.82</c:v>
                </c:pt>
                <c:pt idx="644">
                  <c:v>9275.06</c:v>
                </c:pt>
                <c:pt idx="645">
                  <c:v>9801.1200000000008</c:v>
                </c:pt>
                <c:pt idx="646">
                  <c:v>9782.4599999999991</c:v>
                </c:pt>
                <c:pt idx="647">
                  <c:v>10453.92</c:v>
                </c:pt>
                <c:pt idx="648">
                  <c:v>10488.07</c:v>
                </c:pt>
                <c:pt idx="649">
                  <c:v>10583.92</c:v>
                </c:pt>
                <c:pt idx="650">
                  <c:v>10357.700000000001</c:v>
                </c:pt>
                <c:pt idx="651">
                  <c:v>10225.57</c:v>
                </c:pt>
                <c:pt idx="652">
                  <c:v>10188.450000000001</c:v>
                </c:pt>
                <c:pt idx="653">
                  <c:v>10435.48</c:v>
                </c:pt>
                <c:pt idx="654">
                  <c:v>10139.709999999999</c:v>
                </c:pt>
                <c:pt idx="655">
                  <c:v>10173.92</c:v>
                </c:pt>
                <c:pt idx="656">
                  <c:v>10080.27</c:v>
                </c:pt>
                <c:pt idx="657">
                  <c:v>10027.469999999999</c:v>
                </c:pt>
                <c:pt idx="658">
                  <c:v>10428.02</c:v>
                </c:pt>
                <c:pt idx="659">
                  <c:v>10783.01</c:v>
                </c:pt>
                <c:pt idx="660">
                  <c:v>10489.94</c:v>
                </c:pt>
                <c:pt idx="661">
                  <c:v>10766.23</c:v>
                </c:pt>
                <c:pt idx="662">
                  <c:v>10503.76</c:v>
                </c:pt>
                <c:pt idx="663">
                  <c:v>10192.51</c:v>
                </c:pt>
                <c:pt idx="664">
                  <c:v>10467.48</c:v>
                </c:pt>
                <c:pt idx="665">
                  <c:v>10274.969999999999</c:v>
                </c:pt>
                <c:pt idx="666">
                  <c:v>10640.91</c:v>
                </c:pt>
                <c:pt idx="667">
                  <c:v>10481.6</c:v>
                </c:pt>
                <c:pt idx="668">
                  <c:v>10568.7</c:v>
                </c:pt>
                <c:pt idx="669">
                  <c:v>10440.07</c:v>
                </c:pt>
                <c:pt idx="670">
                  <c:v>10805.87</c:v>
                </c:pt>
                <c:pt idx="671">
                  <c:v>10717.5</c:v>
                </c:pt>
                <c:pt idx="672">
                  <c:v>10864.86</c:v>
                </c:pt>
                <c:pt idx="673">
                  <c:v>10993.41</c:v>
                </c:pt>
                <c:pt idx="674">
                  <c:v>11109.32</c:v>
                </c:pt>
                <c:pt idx="675">
                  <c:v>11367.14</c:v>
                </c:pt>
                <c:pt idx="676">
                  <c:v>11168.31</c:v>
                </c:pt>
                <c:pt idx="677">
                  <c:v>11150.22</c:v>
                </c:pt>
                <c:pt idx="678">
                  <c:v>11185.68</c:v>
                </c:pt>
                <c:pt idx="679">
                  <c:v>11381.15</c:v>
                </c:pt>
                <c:pt idx="680">
                  <c:v>11679.07</c:v>
                </c:pt>
                <c:pt idx="681">
                  <c:v>12080.73</c:v>
                </c:pt>
                <c:pt idx="682">
                  <c:v>12221.93</c:v>
                </c:pt>
                <c:pt idx="683">
                  <c:v>12463.15</c:v>
                </c:pt>
                <c:pt idx="684">
                  <c:v>12621.69</c:v>
                </c:pt>
                <c:pt idx="685">
                  <c:v>12268.63</c:v>
                </c:pt>
                <c:pt idx="686">
                  <c:v>12354.35</c:v>
                </c:pt>
                <c:pt idx="687">
                  <c:v>13062.91</c:v>
                </c:pt>
                <c:pt idx="688">
                  <c:v>13627.64</c:v>
                </c:pt>
                <c:pt idx="689">
                  <c:v>13408.62</c:v>
                </c:pt>
                <c:pt idx="690">
                  <c:v>13211.99</c:v>
                </c:pt>
                <c:pt idx="691">
                  <c:v>13357.74</c:v>
                </c:pt>
                <c:pt idx="692">
                  <c:v>13895.63</c:v>
                </c:pt>
                <c:pt idx="693">
                  <c:v>13930.01</c:v>
                </c:pt>
                <c:pt idx="694">
                  <c:v>13371.72</c:v>
                </c:pt>
                <c:pt idx="695">
                  <c:v>13264.82</c:v>
                </c:pt>
                <c:pt idx="696">
                  <c:v>12650.36</c:v>
                </c:pt>
                <c:pt idx="697">
                  <c:v>12266.39</c:v>
                </c:pt>
                <c:pt idx="698">
                  <c:v>12262.89</c:v>
                </c:pt>
                <c:pt idx="699">
                  <c:v>12820.13</c:v>
                </c:pt>
                <c:pt idx="700">
                  <c:v>12638.32</c:v>
                </c:pt>
                <c:pt idx="701">
                  <c:v>11350.01</c:v>
                </c:pt>
                <c:pt idx="702">
                  <c:v>11378.02</c:v>
                </c:pt>
                <c:pt idx="703">
                  <c:v>11543.55</c:v>
                </c:pt>
                <c:pt idx="704">
                  <c:v>10850.66</c:v>
                </c:pt>
                <c:pt idx="705">
                  <c:v>9325.01</c:v>
                </c:pt>
                <c:pt idx="706">
                  <c:v>8829.0400000000009</c:v>
                </c:pt>
                <c:pt idx="707">
                  <c:v>8776.39</c:v>
                </c:pt>
                <c:pt idx="708">
                  <c:v>8000.86</c:v>
                </c:pt>
                <c:pt idx="709">
                  <c:v>7062.93</c:v>
                </c:pt>
                <c:pt idx="710">
                  <c:v>7608.92</c:v>
                </c:pt>
                <c:pt idx="711">
                  <c:v>8168.12</c:v>
                </c:pt>
                <c:pt idx="712">
                  <c:v>8500.33</c:v>
                </c:pt>
                <c:pt idx="713">
                  <c:v>8447</c:v>
                </c:pt>
                <c:pt idx="714">
                  <c:v>9171.61</c:v>
                </c:pt>
                <c:pt idx="715">
                  <c:v>9496.2800000000007</c:v>
                </c:pt>
                <c:pt idx="716">
                  <c:v>9712.2800000000007</c:v>
                </c:pt>
                <c:pt idx="717">
                  <c:v>9712.73</c:v>
                </c:pt>
                <c:pt idx="718">
                  <c:v>10344.84</c:v>
                </c:pt>
                <c:pt idx="719">
                  <c:v>10428.049999999999</c:v>
                </c:pt>
                <c:pt idx="720">
                  <c:v>10067.33</c:v>
                </c:pt>
                <c:pt idx="721">
                  <c:v>10325.26</c:v>
                </c:pt>
                <c:pt idx="722">
                  <c:v>10856.63</c:v>
                </c:pt>
                <c:pt idx="723">
                  <c:v>11008.61</c:v>
                </c:pt>
                <c:pt idx="724">
                  <c:v>10136.629999999999</c:v>
                </c:pt>
                <c:pt idx="725">
                  <c:v>9774.02</c:v>
                </c:pt>
                <c:pt idx="726">
                  <c:v>10465.94</c:v>
                </c:pt>
                <c:pt idx="727">
                  <c:v>10014.719999999999</c:v>
                </c:pt>
                <c:pt idx="728">
                  <c:v>10788.05</c:v>
                </c:pt>
                <c:pt idx="729">
                  <c:v>11118.4</c:v>
                </c:pt>
                <c:pt idx="730">
                  <c:v>11006.02</c:v>
                </c:pt>
                <c:pt idx="731">
                  <c:v>11577.51</c:v>
                </c:pt>
                <c:pt idx="732">
                  <c:v>11891.93</c:v>
                </c:pt>
                <c:pt idx="733">
                  <c:v>12226.34</c:v>
                </c:pt>
                <c:pt idx="734">
                  <c:v>12319.73</c:v>
                </c:pt>
                <c:pt idx="735">
                  <c:v>12810.54</c:v>
                </c:pt>
                <c:pt idx="736">
                  <c:v>12569.79</c:v>
                </c:pt>
                <c:pt idx="737">
                  <c:v>12414.34</c:v>
                </c:pt>
                <c:pt idx="738">
                  <c:v>12143.24</c:v>
                </c:pt>
                <c:pt idx="739">
                  <c:v>11613.53</c:v>
                </c:pt>
                <c:pt idx="740">
                  <c:v>10913.38</c:v>
                </c:pt>
                <c:pt idx="741">
                  <c:v>11955.01</c:v>
                </c:pt>
                <c:pt idx="742">
                  <c:v>12045.68</c:v>
                </c:pt>
                <c:pt idx="743">
                  <c:v>12217.56</c:v>
                </c:pt>
                <c:pt idx="744">
                  <c:v>12632.91</c:v>
                </c:pt>
                <c:pt idx="745">
                  <c:v>12952.07</c:v>
                </c:pt>
                <c:pt idx="746">
                  <c:v>13212.04</c:v>
                </c:pt>
                <c:pt idx="747">
                  <c:v>13213.63</c:v>
                </c:pt>
                <c:pt idx="748">
                  <c:v>12393.45</c:v>
                </c:pt>
                <c:pt idx="749">
                  <c:v>12880.09</c:v>
                </c:pt>
                <c:pt idx="750">
                  <c:v>13008.68</c:v>
                </c:pt>
                <c:pt idx="751">
                  <c:v>13090.84</c:v>
                </c:pt>
                <c:pt idx="752">
                  <c:v>13437.13</c:v>
                </c:pt>
                <c:pt idx="753">
                  <c:v>13096.46</c:v>
                </c:pt>
                <c:pt idx="754">
                  <c:v>13025.58</c:v>
                </c:pt>
                <c:pt idx="755">
                  <c:v>13104.14</c:v>
                </c:pt>
                <c:pt idx="756">
                  <c:v>13860.58</c:v>
                </c:pt>
                <c:pt idx="757">
                  <c:v>14054.49</c:v>
                </c:pt>
                <c:pt idx="758">
                  <c:v>14578.54</c:v>
                </c:pt>
                <c:pt idx="759">
                  <c:v>14839.8</c:v>
                </c:pt>
                <c:pt idx="760">
                  <c:v>15115.57</c:v>
                </c:pt>
                <c:pt idx="761">
                  <c:v>14909.6</c:v>
                </c:pt>
                <c:pt idx="762">
                  <c:v>15499.54</c:v>
                </c:pt>
                <c:pt idx="763">
                  <c:v>14810.31</c:v>
                </c:pt>
                <c:pt idx="764">
                  <c:v>15129.67</c:v>
                </c:pt>
                <c:pt idx="765">
                  <c:v>15545.75</c:v>
                </c:pt>
                <c:pt idx="766">
                  <c:v>16086.41</c:v>
                </c:pt>
                <c:pt idx="767">
                  <c:v>16576.66</c:v>
                </c:pt>
                <c:pt idx="768">
                  <c:v>15698.85</c:v>
                </c:pt>
                <c:pt idx="769">
                  <c:v>16321.71</c:v>
                </c:pt>
                <c:pt idx="770">
                  <c:v>16457.66</c:v>
                </c:pt>
                <c:pt idx="771">
                  <c:v>16580.84</c:v>
                </c:pt>
                <c:pt idx="772">
                  <c:v>16717.169999999998</c:v>
                </c:pt>
                <c:pt idx="773">
                  <c:v>16826.599999999999</c:v>
                </c:pt>
                <c:pt idx="774">
                  <c:v>16563.3</c:v>
                </c:pt>
                <c:pt idx="775">
                  <c:v>17098.45</c:v>
                </c:pt>
                <c:pt idx="776">
                  <c:v>17042.900000000001</c:v>
                </c:pt>
                <c:pt idx="777">
                  <c:v>17390.52</c:v>
                </c:pt>
                <c:pt idx="778">
                  <c:v>17828.240000000002</c:v>
                </c:pt>
                <c:pt idx="779">
                  <c:v>17823.07</c:v>
                </c:pt>
                <c:pt idx="780">
                  <c:v>17164.95</c:v>
                </c:pt>
                <c:pt idx="781">
                  <c:v>18132.7</c:v>
                </c:pt>
                <c:pt idx="782">
                  <c:v>17776.12</c:v>
                </c:pt>
                <c:pt idx="783">
                  <c:v>17840.52</c:v>
                </c:pt>
                <c:pt idx="784">
                  <c:v>18010.68</c:v>
                </c:pt>
                <c:pt idx="785">
                  <c:v>17619.509999999998</c:v>
                </c:pt>
                <c:pt idx="786">
                  <c:v>17689.86</c:v>
                </c:pt>
                <c:pt idx="787">
                  <c:v>16528.03</c:v>
                </c:pt>
                <c:pt idx="788">
                  <c:v>16284.7</c:v>
                </c:pt>
                <c:pt idx="789">
                  <c:v>17663.54</c:v>
                </c:pt>
                <c:pt idx="790">
                  <c:v>17719.919999999998</c:v>
                </c:pt>
                <c:pt idx="791">
                  <c:v>17425.03</c:v>
                </c:pt>
                <c:pt idx="792">
                  <c:v>16466.3</c:v>
                </c:pt>
                <c:pt idx="793">
                  <c:v>16516.5</c:v>
                </c:pt>
                <c:pt idx="794">
                  <c:v>17685.09</c:v>
                </c:pt>
                <c:pt idx="795">
                  <c:v>17773.64</c:v>
                </c:pt>
                <c:pt idx="796">
                  <c:v>17787.2</c:v>
                </c:pt>
                <c:pt idx="797">
                  <c:v>17929.990000000002</c:v>
                </c:pt>
                <c:pt idx="798">
                  <c:v>18432.240000000002</c:v>
                </c:pt>
                <c:pt idx="799">
                  <c:v>18400.88</c:v>
                </c:pt>
                <c:pt idx="800">
                  <c:v>18308.150000000001</c:v>
                </c:pt>
                <c:pt idx="801">
                  <c:v>18142.419999999998</c:v>
                </c:pt>
                <c:pt idx="802">
                  <c:v>19123.580000000002</c:v>
                </c:pt>
                <c:pt idx="803">
                  <c:v>19762.599999999999</c:v>
                </c:pt>
                <c:pt idx="804">
                  <c:v>19864.09</c:v>
                </c:pt>
                <c:pt idx="805">
                  <c:v>20812.240000000002</c:v>
                </c:pt>
                <c:pt idx="806">
                  <c:v>20663.22</c:v>
                </c:pt>
                <c:pt idx="807">
                  <c:v>20940.509999999998</c:v>
                </c:pt>
                <c:pt idx="808">
                  <c:v>21008.65</c:v>
                </c:pt>
                <c:pt idx="809">
                  <c:v>21349.63</c:v>
                </c:pt>
                <c:pt idx="810">
                  <c:v>21891.119999999999</c:v>
                </c:pt>
                <c:pt idx="811">
                  <c:v>21948.1</c:v>
                </c:pt>
                <c:pt idx="812">
                  <c:v>22405.09</c:v>
                </c:pt>
                <c:pt idx="813">
                  <c:v>23377.24</c:v>
                </c:pt>
                <c:pt idx="814">
                  <c:v>24272.35</c:v>
                </c:pt>
                <c:pt idx="815">
                  <c:v>24719.22</c:v>
                </c:pt>
                <c:pt idx="816">
                  <c:v>26149.39</c:v>
                </c:pt>
                <c:pt idx="817">
                  <c:v>25029.200000000001</c:v>
                </c:pt>
                <c:pt idx="818">
                  <c:v>24103.11</c:v>
                </c:pt>
                <c:pt idx="819">
                  <c:v>24360.14</c:v>
                </c:pt>
              </c:numCache>
            </c:numRef>
          </c:val>
          <c:smooth val="0"/>
          <c:extLst>
            <c:ext xmlns:c16="http://schemas.microsoft.com/office/drawing/2014/chart" uri="{C3380CC4-5D6E-409C-BE32-E72D297353CC}">
              <c16:uniqueId val="{00000000-0643-4B7A-8DAD-1DB5F17297A2}"/>
            </c:ext>
          </c:extLst>
        </c:ser>
        <c:dLbls>
          <c:showLegendKey val="0"/>
          <c:showVal val="0"/>
          <c:showCatName val="0"/>
          <c:showSerName val="0"/>
          <c:showPercent val="0"/>
          <c:showBubbleSize val="0"/>
        </c:dLbls>
        <c:smooth val="0"/>
        <c:axId val="436961856"/>
        <c:axId val="436967432"/>
      </c:lineChart>
      <c:dateAx>
        <c:axId val="43696185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967432"/>
        <c:crosses val="autoZero"/>
        <c:auto val="1"/>
        <c:lblOffset val="100"/>
        <c:baseTimeUnit val="months"/>
      </c:dateAx>
      <c:valAx>
        <c:axId val="4369674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9618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Percentage Change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Data!$C$1</c:f>
              <c:strCache>
                <c:ptCount val="1"/>
                <c:pt idx="0">
                  <c:v>Percentage Change</c:v>
                </c:pt>
              </c:strCache>
            </c:strRef>
          </c:tx>
          <c:spPr>
            <a:ln w="28575" cap="rnd">
              <a:solidFill>
                <a:schemeClr val="accent1"/>
              </a:solidFill>
              <a:round/>
            </a:ln>
            <a:effectLst/>
          </c:spPr>
          <c:marker>
            <c:symbol val="none"/>
          </c:marker>
          <c:cat>
            <c:numRef>
              <c:f>Data!$A$2:$A$821</c:f>
              <c:numCache>
                <c:formatCode>mmm\-yy</c:formatCode>
                <c:ptCount val="820"/>
                <c:pt idx="0">
                  <c:v>18264</c:v>
                </c:pt>
                <c:pt idx="1">
                  <c:v>18295</c:v>
                </c:pt>
                <c:pt idx="2">
                  <c:v>18323</c:v>
                </c:pt>
                <c:pt idx="3">
                  <c:v>18354</c:v>
                </c:pt>
                <c:pt idx="4">
                  <c:v>18384</c:v>
                </c:pt>
                <c:pt idx="5">
                  <c:v>18415</c:v>
                </c:pt>
                <c:pt idx="6">
                  <c:v>18445</c:v>
                </c:pt>
                <c:pt idx="7">
                  <c:v>18476</c:v>
                </c:pt>
                <c:pt idx="8">
                  <c:v>18507</c:v>
                </c:pt>
                <c:pt idx="9">
                  <c:v>18537</c:v>
                </c:pt>
                <c:pt idx="10">
                  <c:v>18568</c:v>
                </c:pt>
                <c:pt idx="11">
                  <c:v>18598</c:v>
                </c:pt>
                <c:pt idx="12">
                  <c:v>18629</c:v>
                </c:pt>
                <c:pt idx="13">
                  <c:v>18660</c:v>
                </c:pt>
                <c:pt idx="14">
                  <c:v>18688</c:v>
                </c:pt>
                <c:pt idx="15">
                  <c:v>18719</c:v>
                </c:pt>
                <c:pt idx="16">
                  <c:v>18749</c:v>
                </c:pt>
                <c:pt idx="17">
                  <c:v>18780</c:v>
                </c:pt>
                <c:pt idx="18">
                  <c:v>18810</c:v>
                </c:pt>
                <c:pt idx="19">
                  <c:v>18841</c:v>
                </c:pt>
                <c:pt idx="20">
                  <c:v>18872</c:v>
                </c:pt>
                <c:pt idx="21">
                  <c:v>18902</c:v>
                </c:pt>
                <c:pt idx="22">
                  <c:v>18933</c:v>
                </c:pt>
                <c:pt idx="23">
                  <c:v>18963</c:v>
                </c:pt>
                <c:pt idx="24">
                  <c:v>18994</c:v>
                </c:pt>
                <c:pt idx="25">
                  <c:v>19025</c:v>
                </c:pt>
                <c:pt idx="26">
                  <c:v>19054</c:v>
                </c:pt>
                <c:pt idx="27">
                  <c:v>19085</c:v>
                </c:pt>
                <c:pt idx="28">
                  <c:v>19115</c:v>
                </c:pt>
                <c:pt idx="29">
                  <c:v>19146</c:v>
                </c:pt>
                <c:pt idx="30">
                  <c:v>19176</c:v>
                </c:pt>
                <c:pt idx="31">
                  <c:v>19207</c:v>
                </c:pt>
                <c:pt idx="32">
                  <c:v>19238</c:v>
                </c:pt>
                <c:pt idx="33">
                  <c:v>19268</c:v>
                </c:pt>
                <c:pt idx="34">
                  <c:v>19299</c:v>
                </c:pt>
                <c:pt idx="35">
                  <c:v>19329</c:v>
                </c:pt>
                <c:pt idx="36">
                  <c:v>19360</c:v>
                </c:pt>
                <c:pt idx="37">
                  <c:v>19391</c:v>
                </c:pt>
                <c:pt idx="38">
                  <c:v>19419</c:v>
                </c:pt>
                <c:pt idx="39">
                  <c:v>19450</c:v>
                </c:pt>
                <c:pt idx="40">
                  <c:v>19480</c:v>
                </c:pt>
                <c:pt idx="41">
                  <c:v>19511</c:v>
                </c:pt>
                <c:pt idx="42">
                  <c:v>19541</c:v>
                </c:pt>
                <c:pt idx="43">
                  <c:v>19572</c:v>
                </c:pt>
                <c:pt idx="44">
                  <c:v>19603</c:v>
                </c:pt>
                <c:pt idx="45">
                  <c:v>19633</c:v>
                </c:pt>
                <c:pt idx="46">
                  <c:v>19664</c:v>
                </c:pt>
                <c:pt idx="47">
                  <c:v>19694</c:v>
                </c:pt>
                <c:pt idx="48">
                  <c:v>19725</c:v>
                </c:pt>
                <c:pt idx="49">
                  <c:v>19756</c:v>
                </c:pt>
                <c:pt idx="50">
                  <c:v>19784</c:v>
                </c:pt>
                <c:pt idx="51">
                  <c:v>19815</c:v>
                </c:pt>
                <c:pt idx="52">
                  <c:v>19845</c:v>
                </c:pt>
                <c:pt idx="53">
                  <c:v>19876</c:v>
                </c:pt>
                <c:pt idx="54">
                  <c:v>19906</c:v>
                </c:pt>
                <c:pt idx="55">
                  <c:v>19937</c:v>
                </c:pt>
                <c:pt idx="56">
                  <c:v>19968</c:v>
                </c:pt>
                <c:pt idx="57">
                  <c:v>19998</c:v>
                </c:pt>
                <c:pt idx="58">
                  <c:v>20029</c:v>
                </c:pt>
                <c:pt idx="59">
                  <c:v>20059</c:v>
                </c:pt>
                <c:pt idx="60">
                  <c:v>20090</c:v>
                </c:pt>
                <c:pt idx="61">
                  <c:v>20121</c:v>
                </c:pt>
                <c:pt idx="62">
                  <c:v>20149</c:v>
                </c:pt>
                <c:pt idx="63">
                  <c:v>20180</c:v>
                </c:pt>
                <c:pt idx="64">
                  <c:v>20210</c:v>
                </c:pt>
                <c:pt idx="65">
                  <c:v>20241</c:v>
                </c:pt>
                <c:pt idx="66">
                  <c:v>20271</c:v>
                </c:pt>
                <c:pt idx="67">
                  <c:v>20302</c:v>
                </c:pt>
                <c:pt idx="68">
                  <c:v>20333</c:v>
                </c:pt>
                <c:pt idx="69">
                  <c:v>20363</c:v>
                </c:pt>
                <c:pt idx="70">
                  <c:v>20394</c:v>
                </c:pt>
                <c:pt idx="71">
                  <c:v>20424</c:v>
                </c:pt>
                <c:pt idx="72">
                  <c:v>20455</c:v>
                </c:pt>
                <c:pt idx="73">
                  <c:v>20486</c:v>
                </c:pt>
                <c:pt idx="74">
                  <c:v>20515</c:v>
                </c:pt>
                <c:pt idx="75">
                  <c:v>20546</c:v>
                </c:pt>
                <c:pt idx="76">
                  <c:v>20576</c:v>
                </c:pt>
                <c:pt idx="77">
                  <c:v>20607</c:v>
                </c:pt>
                <c:pt idx="78">
                  <c:v>20637</c:v>
                </c:pt>
                <c:pt idx="79">
                  <c:v>20668</c:v>
                </c:pt>
                <c:pt idx="80">
                  <c:v>20699</c:v>
                </c:pt>
                <c:pt idx="81">
                  <c:v>20729</c:v>
                </c:pt>
                <c:pt idx="82">
                  <c:v>20760</c:v>
                </c:pt>
                <c:pt idx="83">
                  <c:v>20790</c:v>
                </c:pt>
                <c:pt idx="84">
                  <c:v>20821</c:v>
                </c:pt>
                <c:pt idx="85">
                  <c:v>20852</c:v>
                </c:pt>
                <c:pt idx="86">
                  <c:v>20880</c:v>
                </c:pt>
                <c:pt idx="87">
                  <c:v>20911</c:v>
                </c:pt>
                <c:pt idx="88">
                  <c:v>20941</c:v>
                </c:pt>
                <c:pt idx="89">
                  <c:v>20972</c:v>
                </c:pt>
                <c:pt idx="90">
                  <c:v>21002</c:v>
                </c:pt>
                <c:pt idx="91">
                  <c:v>21033</c:v>
                </c:pt>
                <c:pt idx="92">
                  <c:v>21064</c:v>
                </c:pt>
                <c:pt idx="93">
                  <c:v>21094</c:v>
                </c:pt>
                <c:pt idx="94">
                  <c:v>21125</c:v>
                </c:pt>
                <c:pt idx="95">
                  <c:v>21155</c:v>
                </c:pt>
                <c:pt idx="96">
                  <c:v>21186</c:v>
                </c:pt>
                <c:pt idx="97">
                  <c:v>21217</c:v>
                </c:pt>
                <c:pt idx="98">
                  <c:v>21245</c:v>
                </c:pt>
                <c:pt idx="99">
                  <c:v>21276</c:v>
                </c:pt>
                <c:pt idx="100">
                  <c:v>21306</c:v>
                </c:pt>
                <c:pt idx="101">
                  <c:v>21337</c:v>
                </c:pt>
                <c:pt idx="102">
                  <c:v>21367</c:v>
                </c:pt>
                <c:pt idx="103">
                  <c:v>21398</c:v>
                </c:pt>
                <c:pt idx="104">
                  <c:v>21429</c:v>
                </c:pt>
                <c:pt idx="105">
                  <c:v>21459</c:v>
                </c:pt>
                <c:pt idx="106">
                  <c:v>21490</c:v>
                </c:pt>
                <c:pt idx="107">
                  <c:v>21520</c:v>
                </c:pt>
                <c:pt idx="108">
                  <c:v>21551</c:v>
                </c:pt>
                <c:pt idx="109">
                  <c:v>21582</c:v>
                </c:pt>
                <c:pt idx="110">
                  <c:v>21610</c:v>
                </c:pt>
                <c:pt idx="111">
                  <c:v>21641</c:v>
                </c:pt>
                <c:pt idx="112">
                  <c:v>21671</c:v>
                </c:pt>
                <c:pt idx="113">
                  <c:v>21702</c:v>
                </c:pt>
                <c:pt idx="114">
                  <c:v>21732</c:v>
                </c:pt>
                <c:pt idx="115">
                  <c:v>21763</c:v>
                </c:pt>
                <c:pt idx="116">
                  <c:v>21794</c:v>
                </c:pt>
                <c:pt idx="117">
                  <c:v>21824</c:v>
                </c:pt>
                <c:pt idx="118">
                  <c:v>21855</c:v>
                </c:pt>
                <c:pt idx="119">
                  <c:v>21885</c:v>
                </c:pt>
                <c:pt idx="120">
                  <c:v>21916</c:v>
                </c:pt>
                <c:pt idx="121">
                  <c:v>21947</c:v>
                </c:pt>
                <c:pt idx="122">
                  <c:v>21976</c:v>
                </c:pt>
                <c:pt idx="123">
                  <c:v>22007</c:v>
                </c:pt>
                <c:pt idx="124">
                  <c:v>22037</c:v>
                </c:pt>
                <c:pt idx="125">
                  <c:v>22068</c:v>
                </c:pt>
                <c:pt idx="126">
                  <c:v>22098</c:v>
                </c:pt>
                <c:pt idx="127">
                  <c:v>22129</c:v>
                </c:pt>
                <c:pt idx="128">
                  <c:v>22160</c:v>
                </c:pt>
                <c:pt idx="129">
                  <c:v>22190</c:v>
                </c:pt>
                <c:pt idx="130">
                  <c:v>22221</c:v>
                </c:pt>
                <c:pt idx="131">
                  <c:v>22251</c:v>
                </c:pt>
                <c:pt idx="132">
                  <c:v>22282</c:v>
                </c:pt>
                <c:pt idx="133">
                  <c:v>22313</c:v>
                </c:pt>
                <c:pt idx="134">
                  <c:v>22341</c:v>
                </c:pt>
                <c:pt idx="135">
                  <c:v>22372</c:v>
                </c:pt>
                <c:pt idx="136">
                  <c:v>22402</c:v>
                </c:pt>
                <c:pt idx="137">
                  <c:v>22433</c:v>
                </c:pt>
                <c:pt idx="138">
                  <c:v>22463</c:v>
                </c:pt>
                <c:pt idx="139">
                  <c:v>22494</c:v>
                </c:pt>
                <c:pt idx="140">
                  <c:v>22525</c:v>
                </c:pt>
                <c:pt idx="141">
                  <c:v>22555</c:v>
                </c:pt>
                <c:pt idx="142">
                  <c:v>22586</c:v>
                </c:pt>
                <c:pt idx="143">
                  <c:v>22616</c:v>
                </c:pt>
                <c:pt idx="144">
                  <c:v>22647</c:v>
                </c:pt>
                <c:pt idx="145">
                  <c:v>22678</c:v>
                </c:pt>
                <c:pt idx="146">
                  <c:v>22706</c:v>
                </c:pt>
                <c:pt idx="147">
                  <c:v>22737</c:v>
                </c:pt>
                <c:pt idx="148">
                  <c:v>22767</c:v>
                </c:pt>
                <c:pt idx="149">
                  <c:v>22798</c:v>
                </c:pt>
                <c:pt idx="150">
                  <c:v>22828</c:v>
                </c:pt>
                <c:pt idx="151">
                  <c:v>22859</c:v>
                </c:pt>
                <c:pt idx="152">
                  <c:v>22890</c:v>
                </c:pt>
                <c:pt idx="153">
                  <c:v>22920</c:v>
                </c:pt>
                <c:pt idx="154">
                  <c:v>22951</c:v>
                </c:pt>
                <c:pt idx="155">
                  <c:v>22981</c:v>
                </c:pt>
                <c:pt idx="156">
                  <c:v>23012</c:v>
                </c:pt>
                <c:pt idx="157">
                  <c:v>23043</c:v>
                </c:pt>
                <c:pt idx="158">
                  <c:v>23071</c:v>
                </c:pt>
                <c:pt idx="159">
                  <c:v>23102</c:v>
                </c:pt>
                <c:pt idx="160">
                  <c:v>23132</c:v>
                </c:pt>
                <c:pt idx="161">
                  <c:v>23163</c:v>
                </c:pt>
                <c:pt idx="162">
                  <c:v>23193</c:v>
                </c:pt>
                <c:pt idx="163">
                  <c:v>23224</c:v>
                </c:pt>
                <c:pt idx="164">
                  <c:v>23255</c:v>
                </c:pt>
                <c:pt idx="165">
                  <c:v>23285</c:v>
                </c:pt>
                <c:pt idx="166">
                  <c:v>23316</c:v>
                </c:pt>
                <c:pt idx="167">
                  <c:v>23346</c:v>
                </c:pt>
                <c:pt idx="168">
                  <c:v>23377</c:v>
                </c:pt>
                <c:pt idx="169">
                  <c:v>23408</c:v>
                </c:pt>
                <c:pt idx="170">
                  <c:v>23437</c:v>
                </c:pt>
                <c:pt idx="171">
                  <c:v>23468</c:v>
                </c:pt>
                <c:pt idx="172">
                  <c:v>23498</c:v>
                </c:pt>
                <c:pt idx="173">
                  <c:v>23529</c:v>
                </c:pt>
                <c:pt idx="174">
                  <c:v>23559</c:v>
                </c:pt>
                <c:pt idx="175">
                  <c:v>23590</c:v>
                </c:pt>
                <c:pt idx="176">
                  <c:v>23621</c:v>
                </c:pt>
                <c:pt idx="177">
                  <c:v>23651</c:v>
                </c:pt>
                <c:pt idx="178">
                  <c:v>23682</c:v>
                </c:pt>
                <c:pt idx="179">
                  <c:v>23712</c:v>
                </c:pt>
                <c:pt idx="180">
                  <c:v>23743</c:v>
                </c:pt>
                <c:pt idx="181">
                  <c:v>23774</c:v>
                </c:pt>
                <c:pt idx="182">
                  <c:v>23802</c:v>
                </c:pt>
                <c:pt idx="183">
                  <c:v>23833</c:v>
                </c:pt>
                <c:pt idx="184">
                  <c:v>23863</c:v>
                </c:pt>
                <c:pt idx="185">
                  <c:v>23894</c:v>
                </c:pt>
                <c:pt idx="186">
                  <c:v>23924</c:v>
                </c:pt>
                <c:pt idx="187">
                  <c:v>23955</c:v>
                </c:pt>
                <c:pt idx="188">
                  <c:v>23986</c:v>
                </c:pt>
                <c:pt idx="189">
                  <c:v>24016</c:v>
                </c:pt>
                <c:pt idx="190">
                  <c:v>24047</c:v>
                </c:pt>
                <c:pt idx="191">
                  <c:v>24077</c:v>
                </c:pt>
                <c:pt idx="192">
                  <c:v>24108</c:v>
                </c:pt>
                <c:pt idx="193">
                  <c:v>24139</c:v>
                </c:pt>
                <c:pt idx="194">
                  <c:v>24167</c:v>
                </c:pt>
                <c:pt idx="195">
                  <c:v>24198</c:v>
                </c:pt>
                <c:pt idx="196">
                  <c:v>24228</c:v>
                </c:pt>
                <c:pt idx="197">
                  <c:v>24259</c:v>
                </c:pt>
                <c:pt idx="198">
                  <c:v>24289</c:v>
                </c:pt>
                <c:pt idx="199">
                  <c:v>24320</c:v>
                </c:pt>
                <c:pt idx="200">
                  <c:v>24351</c:v>
                </c:pt>
                <c:pt idx="201">
                  <c:v>24381</c:v>
                </c:pt>
                <c:pt idx="202">
                  <c:v>24412</c:v>
                </c:pt>
                <c:pt idx="203">
                  <c:v>24442</c:v>
                </c:pt>
                <c:pt idx="204">
                  <c:v>24473</c:v>
                </c:pt>
                <c:pt idx="205">
                  <c:v>24504</c:v>
                </c:pt>
                <c:pt idx="206">
                  <c:v>24532</c:v>
                </c:pt>
                <c:pt idx="207">
                  <c:v>24563</c:v>
                </c:pt>
                <c:pt idx="208">
                  <c:v>24593</c:v>
                </c:pt>
                <c:pt idx="209">
                  <c:v>24624</c:v>
                </c:pt>
                <c:pt idx="210">
                  <c:v>24654</c:v>
                </c:pt>
                <c:pt idx="211">
                  <c:v>24685</c:v>
                </c:pt>
                <c:pt idx="212">
                  <c:v>24716</c:v>
                </c:pt>
                <c:pt idx="213">
                  <c:v>24746</c:v>
                </c:pt>
                <c:pt idx="214">
                  <c:v>24777</c:v>
                </c:pt>
                <c:pt idx="215">
                  <c:v>24807</c:v>
                </c:pt>
                <c:pt idx="216">
                  <c:v>24838</c:v>
                </c:pt>
                <c:pt idx="217">
                  <c:v>24869</c:v>
                </c:pt>
                <c:pt idx="218">
                  <c:v>24898</c:v>
                </c:pt>
                <c:pt idx="219">
                  <c:v>24929</c:v>
                </c:pt>
                <c:pt idx="220">
                  <c:v>24959</c:v>
                </c:pt>
                <c:pt idx="221">
                  <c:v>24990</c:v>
                </c:pt>
                <c:pt idx="222">
                  <c:v>25020</c:v>
                </c:pt>
                <c:pt idx="223">
                  <c:v>25051</c:v>
                </c:pt>
                <c:pt idx="224">
                  <c:v>25082</c:v>
                </c:pt>
                <c:pt idx="225">
                  <c:v>25112</c:v>
                </c:pt>
                <c:pt idx="226">
                  <c:v>25143</c:v>
                </c:pt>
                <c:pt idx="227">
                  <c:v>25173</c:v>
                </c:pt>
                <c:pt idx="228">
                  <c:v>25204</c:v>
                </c:pt>
                <c:pt idx="229">
                  <c:v>25235</c:v>
                </c:pt>
                <c:pt idx="230">
                  <c:v>25263</c:v>
                </c:pt>
                <c:pt idx="231">
                  <c:v>25294</c:v>
                </c:pt>
                <c:pt idx="232">
                  <c:v>25324</c:v>
                </c:pt>
                <c:pt idx="233">
                  <c:v>25355</c:v>
                </c:pt>
                <c:pt idx="234">
                  <c:v>25385</c:v>
                </c:pt>
                <c:pt idx="235">
                  <c:v>25416</c:v>
                </c:pt>
                <c:pt idx="236">
                  <c:v>25447</c:v>
                </c:pt>
                <c:pt idx="237">
                  <c:v>25477</c:v>
                </c:pt>
                <c:pt idx="238">
                  <c:v>25508</c:v>
                </c:pt>
                <c:pt idx="239">
                  <c:v>25538</c:v>
                </c:pt>
                <c:pt idx="240">
                  <c:v>25569</c:v>
                </c:pt>
                <c:pt idx="241">
                  <c:v>25600</c:v>
                </c:pt>
                <c:pt idx="242">
                  <c:v>25628</c:v>
                </c:pt>
                <c:pt idx="243">
                  <c:v>25659</c:v>
                </c:pt>
                <c:pt idx="244">
                  <c:v>25689</c:v>
                </c:pt>
                <c:pt idx="245">
                  <c:v>25720</c:v>
                </c:pt>
                <c:pt idx="246">
                  <c:v>25750</c:v>
                </c:pt>
                <c:pt idx="247">
                  <c:v>25781</c:v>
                </c:pt>
                <c:pt idx="248">
                  <c:v>25812</c:v>
                </c:pt>
                <c:pt idx="249">
                  <c:v>25842</c:v>
                </c:pt>
                <c:pt idx="250">
                  <c:v>25873</c:v>
                </c:pt>
                <c:pt idx="251">
                  <c:v>25903</c:v>
                </c:pt>
                <c:pt idx="252">
                  <c:v>25934</c:v>
                </c:pt>
                <c:pt idx="253">
                  <c:v>25965</c:v>
                </c:pt>
                <c:pt idx="254">
                  <c:v>25993</c:v>
                </c:pt>
                <c:pt idx="255">
                  <c:v>26024</c:v>
                </c:pt>
                <c:pt idx="256">
                  <c:v>26054</c:v>
                </c:pt>
                <c:pt idx="257">
                  <c:v>26085</c:v>
                </c:pt>
                <c:pt idx="258">
                  <c:v>26115</c:v>
                </c:pt>
                <c:pt idx="259">
                  <c:v>26146</c:v>
                </c:pt>
                <c:pt idx="260">
                  <c:v>26177</c:v>
                </c:pt>
                <c:pt idx="261">
                  <c:v>26207</c:v>
                </c:pt>
                <c:pt idx="262">
                  <c:v>26238</c:v>
                </c:pt>
                <c:pt idx="263">
                  <c:v>26268</c:v>
                </c:pt>
                <c:pt idx="264">
                  <c:v>26299</c:v>
                </c:pt>
                <c:pt idx="265">
                  <c:v>26330</c:v>
                </c:pt>
                <c:pt idx="266">
                  <c:v>26359</c:v>
                </c:pt>
                <c:pt idx="267">
                  <c:v>26390</c:v>
                </c:pt>
                <c:pt idx="268">
                  <c:v>26420</c:v>
                </c:pt>
                <c:pt idx="269">
                  <c:v>26451</c:v>
                </c:pt>
                <c:pt idx="270">
                  <c:v>26481</c:v>
                </c:pt>
                <c:pt idx="271">
                  <c:v>26512</c:v>
                </c:pt>
                <c:pt idx="272">
                  <c:v>26543</c:v>
                </c:pt>
                <c:pt idx="273">
                  <c:v>26573</c:v>
                </c:pt>
                <c:pt idx="274">
                  <c:v>26604</c:v>
                </c:pt>
                <c:pt idx="275">
                  <c:v>26634</c:v>
                </c:pt>
                <c:pt idx="276">
                  <c:v>26665</c:v>
                </c:pt>
                <c:pt idx="277">
                  <c:v>26696</c:v>
                </c:pt>
                <c:pt idx="278">
                  <c:v>26724</c:v>
                </c:pt>
                <c:pt idx="279">
                  <c:v>26755</c:v>
                </c:pt>
                <c:pt idx="280">
                  <c:v>26785</c:v>
                </c:pt>
                <c:pt idx="281">
                  <c:v>26816</c:v>
                </c:pt>
                <c:pt idx="282">
                  <c:v>26846</c:v>
                </c:pt>
                <c:pt idx="283">
                  <c:v>26877</c:v>
                </c:pt>
                <c:pt idx="284">
                  <c:v>26908</c:v>
                </c:pt>
                <c:pt idx="285">
                  <c:v>26938</c:v>
                </c:pt>
                <c:pt idx="286">
                  <c:v>26969</c:v>
                </c:pt>
                <c:pt idx="287">
                  <c:v>26999</c:v>
                </c:pt>
                <c:pt idx="288">
                  <c:v>27030</c:v>
                </c:pt>
                <c:pt idx="289">
                  <c:v>27061</c:v>
                </c:pt>
                <c:pt idx="290">
                  <c:v>27089</c:v>
                </c:pt>
                <c:pt idx="291">
                  <c:v>27120</c:v>
                </c:pt>
                <c:pt idx="292">
                  <c:v>27150</c:v>
                </c:pt>
                <c:pt idx="293">
                  <c:v>27181</c:v>
                </c:pt>
                <c:pt idx="294">
                  <c:v>27211</c:v>
                </c:pt>
                <c:pt idx="295">
                  <c:v>27242</c:v>
                </c:pt>
                <c:pt idx="296">
                  <c:v>27273</c:v>
                </c:pt>
                <c:pt idx="297">
                  <c:v>27303</c:v>
                </c:pt>
                <c:pt idx="298">
                  <c:v>27334</c:v>
                </c:pt>
                <c:pt idx="299">
                  <c:v>27364</c:v>
                </c:pt>
                <c:pt idx="300">
                  <c:v>27395</c:v>
                </c:pt>
                <c:pt idx="301">
                  <c:v>27426</c:v>
                </c:pt>
                <c:pt idx="302">
                  <c:v>27454</c:v>
                </c:pt>
                <c:pt idx="303">
                  <c:v>27485</c:v>
                </c:pt>
                <c:pt idx="304">
                  <c:v>27515</c:v>
                </c:pt>
                <c:pt idx="305">
                  <c:v>27546</c:v>
                </c:pt>
                <c:pt idx="306">
                  <c:v>27576</c:v>
                </c:pt>
                <c:pt idx="307">
                  <c:v>27607</c:v>
                </c:pt>
                <c:pt idx="308">
                  <c:v>27638</c:v>
                </c:pt>
                <c:pt idx="309">
                  <c:v>27668</c:v>
                </c:pt>
                <c:pt idx="310">
                  <c:v>27699</c:v>
                </c:pt>
                <c:pt idx="311">
                  <c:v>27729</c:v>
                </c:pt>
                <c:pt idx="312">
                  <c:v>27760</c:v>
                </c:pt>
                <c:pt idx="313">
                  <c:v>27791</c:v>
                </c:pt>
                <c:pt idx="314">
                  <c:v>27820</c:v>
                </c:pt>
                <c:pt idx="315">
                  <c:v>27851</c:v>
                </c:pt>
                <c:pt idx="316">
                  <c:v>27881</c:v>
                </c:pt>
                <c:pt idx="317">
                  <c:v>27912</c:v>
                </c:pt>
                <c:pt idx="318">
                  <c:v>27942</c:v>
                </c:pt>
                <c:pt idx="319">
                  <c:v>27973</c:v>
                </c:pt>
                <c:pt idx="320">
                  <c:v>28004</c:v>
                </c:pt>
                <c:pt idx="321">
                  <c:v>28034</c:v>
                </c:pt>
                <c:pt idx="322">
                  <c:v>28065</c:v>
                </c:pt>
                <c:pt idx="323">
                  <c:v>28095</c:v>
                </c:pt>
                <c:pt idx="324">
                  <c:v>28126</c:v>
                </c:pt>
                <c:pt idx="325">
                  <c:v>28157</c:v>
                </c:pt>
                <c:pt idx="326">
                  <c:v>28185</c:v>
                </c:pt>
                <c:pt idx="327">
                  <c:v>28216</c:v>
                </c:pt>
                <c:pt idx="328">
                  <c:v>28246</c:v>
                </c:pt>
                <c:pt idx="329">
                  <c:v>28277</c:v>
                </c:pt>
                <c:pt idx="330">
                  <c:v>28307</c:v>
                </c:pt>
                <c:pt idx="331">
                  <c:v>28338</c:v>
                </c:pt>
                <c:pt idx="332">
                  <c:v>28369</c:v>
                </c:pt>
                <c:pt idx="333">
                  <c:v>28399</c:v>
                </c:pt>
                <c:pt idx="334">
                  <c:v>28430</c:v>
                </c:pt>
                <c:pt idx="335">
                  <c:v>28460</c:v>
                </c:pt>
                <c:pt idx="336">
                  <c:v>28491</c:v>
                </c:pt>
                <c:pt idx="337">
                  <c:v>28522</c:v>
                </c:pt>
                <c:pt idx="338">
                  <c:v>28550</c:v>
                </c:pt>
                <c:pt idx="339">
                  <c:v>28581</c:v>
                </c:pt>
                <c:pt idx="340">
                  <c:v>28611</c:v>
                </c:pt>
                <c:pt idx="341">
                  <c:v>28642</c:v>
                </c:pt>
                <c:pt idx="342">
                  <c:v>28672</c:v>
                </c:pt>
                <c:pt idx="343">
                  <c:v>28703</c:v>
                </c:pt>
                <c:pt idx="344">
                  <c:v>28734</c:v>
                </c:pt>
                <c:pt idx="345">
                  <c:v>28764</c:v>
                </c:pt>
                <c:pt idx="346">
                  <c:v>28795</c:v>
                </c:pt>
                <c:pt idx="347">
                  <c:v>28825</c:v>
                </c:pt>
                <c:pt idx="348">
                  <c:v>28856</c:v>
                </c:pt>
                <c:pt idx="349">
                  <c:v>28887</c:v>
                </c:pt>
                <c:pt idx="350">
                  <c:v>28915</c:v>
                </c:pt>
                <c:pt idx="351">
                  <c:v>28946</c:v>
                </c:pt>
                <c:pt idx="352">
                  <c:v>28976</c:v>
                </c:pt>
                <c:pt idx="353">
                  <c:v>29007</c:v>
                </c:pt>
                <c:pt idx="354">
                  <c:v>29037</c:v>
                </c:pt>
                <c:pt idx="355">
                  <c:v>29068</c:v>
                </c:pt>
                <c:pt idx="356">
                  <c:v>29099</c:v>
                </c:pt>
                <c:pt idx="357">
                  <c:v>29129</c:v>
                </c:pt>
                <c:pt idx="358">
                  <c:v>29160</c:v>
                </c:pt>
                <c:pt idx="359">
                  <c:v>29190</c:v>
                </c:pt>
                <c:pt idx="360">
                  <c:v>29221</c:v>
                </c:pt>
                <c:pt idx="361">
                  <c:v>29252</c:v>
                </c:pt>
                <c:pt idx="362">
                  <c:v>29281</c:v>
                </c:pt>
                <c:pt idx="363">
                  <c:v>29312</c:v>
                </c:pt>
                <c:pt idx="364">
                  <c:v>29342</c:v>
                </c:pt>
                <c:pt idx="365">
                  <c:v>29373</c:v>
                </c:pt>
                <c:pt idx="366">
                  <c:v>29403</c:v>
                </c:pt>
                <c:pt idx="367">
                  <c:v>29434</c:v>
                </c:pt>
                <c:pt idx="368">
                  <c:v>29465</c:v>
                </c:pt>
                <c:pt idx="369">
                  <c:v>29495</c:v>
                </c:pt>
                <c:pt idx="370">
                  <c:v>29526</c:v>
                </c:pt>
                <c:pt idx="371">
                  <c:v>29556</c:v>
                </c:pt>
                <c:pt idx="372">
                  <c:v>29587</c:v>
                </c:pt>
                <c:pt idx="373">
                  <c:v>29618</c:v>
                </c:pt>
                <c:pt idx="374">
                  <c:v>29646</c:v>
                </c:pt>
                <c:pt idx="375">
                  <c:v>29677</c:v>
                </c:pt>
                <c:pt idx="376">
                  <c:v>29707</c:v>
                </c:pt>
                <c:pt idx="377">
                  <c:v>29738</c:v>
                </c:pt>
                <c:pt idx="378">
                  <c:v>29768</c:v>
                </c:pt>
                <c:pt idx="379">
                  <c:v>29799</c:v>
                </c:pt>
                <c:pt idx="380">
                  <c:v>29830</c:v>
                </c:pt>
                <c:pt idx="381">
                  <c:v>29860</c:v>
                </c:pt>
                <c:pt idx="382">
                  <c:v>29891</c:v>
                </c:pt>
                <c:pt idx="383">
                  <c:v>29921</c:v>
                </c:pt>
                <c:pt idx="384">
                  <c:v>29952</c:v>
                </c:pt>
                <c:pt idx="385">
                  <c:v>29983</c:v>
                </c:pt>
                <c:pt idx="386">
                  <c:v>30011</c:v>
                </c:pt>
                <c:pt idx="387">
                  <c:v>30042</c:v>
                </c:pt>
                <c:pt idx="388">
                  <c:v>30072</c:v>
                </c:pt>
                <c:pt idx="389">
                  <c:v>30103</c:v>
                </c:pt>
                <c:pt idx="390">
                  <c:v>30133</c:v>
                </c:pt>
                <c:pt idx="391">
                  <c:v>30164</c:v>
                </c:pt>
                <c:pt idx="392">
                  <c:v>30195</c:v>
                </c:pt>
                <c:pt idx="393">
                  <c:v>30225</c:v>
                </c:pt>
                <c:pt idx="394">
                  <c:v>30256</c:v>
                </c:pt>
                <c:pt idx="395">
                  <c:v>30286</c:v>
                </c:pt>
                <c:pt idx="396">
                  <c:v>30317</c:v>
                </c:pt>
                <c:pt idx="397">
                  <c:v>30348</c:v>
                </c:pt>
                <c:pt idx="398">
                  <c:v>30376</c:v>
                </c:pt>
                <c:pt idx="399">
                  <c:v>30407</c:v>
                </c:pt>
                <c:pt idx="400">
                  <c:v>30437</c:v>
                </c:pt>
                <c:pt idx="401">
                  <c:v>30468</c:v>
                </c:pt>
                <c:pt idx="402">
                  <c:v>30498</c:v>
                </c:pt>
                <c:pt idx="403">
                  <c:v>30529</c:v>
                </c:pt>
                <c:pt idx="404">
                  <c:v>30560</c:v>
                </c:pt>
                <c:pt idx="405">
                  <c:v>30590</c:v>
                </c:pt>
                <c:pt idx="406">
                  <c:v>30621</c:v>
                </c:pt>
                <c:pt idx="407">
                  <c:v>30651</c:v>
                </c:pt>
                <c:pt idx="408">
                  <c:v>30682</c:v>
                </c:pt>
                <c:pt idx="409">
                  <c:v>30713</c:v>
                </c:pt>
                <c:pt idx="410">
                  <c:v>30742</c:v>
                </c:pt>
                <c:pt idx="411">
                  <c:v>30773</c:v>
                </c:pt>
                <c:pt idx="412">
                  <c:v>30803</c:v>
                </c:pt>
                <c:pt idx="413">
                  <c:v>30834</c:v>
                </c:pt>
                <c:pt idx="414">
                  <c:v>30864</c:v>
                </c:pt>
                <c:pt idx="415">
                  <c:v>30895</c:v>
                </c:pt>
                <c:pt idx="416">
                  <c:v>30926</c:v>
                </c:pt>
                <c:pt idx="417">
                  <c:v>30956</c:v>
                </c:pt>
                <c:pt idx="418">
                  <c:v>30987</c:v>
                </c:pt>
                <c:pt idx="419">
                  <c:v>31017</c:v>
                </c:pt>
                <c:pt idx="420">
                  <c:v>31048</c:v>
                </c:pt>
                <c:pt idx="421">
                  <c:v>31079</c:v>
                </c:pt>
                <c:pt idx="422">
                  <c:v>31107</c:v>
                </c:pt>
                <c:pt idx="423">
                  <c:v>31138</c:v>
                </c:pt>
                <c:pt idx="424">
                  <c:v>31168</c:v>
                </c:pt>
                <c:pt idx="425">
                  <c:v>31199</c:v>
                </c:pt>
                <c:pt idx="426">
                  <c:v>31229</c:v>
                </c:pt>
                <c:pt idx="427">
                  <c:v>31260</c:v>
                </c:pt>
                <c:pt idx="428">
                  <c:v>31291</c:v>
                </c:pt>
                <c:pt idx="429">
                  <c:v>31321</c:v>
                </c:pt>
                <c:pt idx="430">
                  <c:v>31352</c:v>
                </c:pt>
                <c:pt idx="431">
                  <c:v>31382</c:v>
                </c:pt>
                <c:pt idx="432">
                  <c:v>31413</c:v>
                </c:pt>
                <c:pt idx="433">
                  <c:v>31444</c:v>
                </c:pt>
                <c:pt idx="434">
                  <c:v>31472</c:v>
                </c:pt>
                <c:pt idx="435">
                  <c:v>31503</c:v>
                </c:pt>
                <c:pt idx="436">
                  <c:v>31533</c:v>
                </c:pt>
                <c:pt idx="437">
                  <c:v>31564</c:v>
                </c:pt>
                <c:pt idx="438">
                  <c:v>31594</c:v>
                </c:pt>
                <c:pt idx="439">
                  <c:v>31625</c:v>
                </c:pt>
                <c:pt idx="440">
                  <c:v>31656</c:v>
                </c:pt>
                <c:pt idx="441">
                  <c:v>31686</c:v>
                </c:pt>
                <c:pt idx="442">
                  <c:v>31717</c:v>
                </c:pt>
                <c:pt idx="443">
                  <c:v>31747</c:v>
                </c:pt>
                <c:pt idx="444">
                  <c:v>31778</c:v>
                </c:pt>
                <c:pt idx="445">
                  <c:v>31809</c:v>
                </c:pt>
                <c:pt idx="446">
                  <c:v>31837</c:v>
                </c:pt>
                <c:pt idx="447">
                  <c:v>31868</c:v>
                </c:pt>
                <c:pt idx="448">
                  <c:v>31898</c:v>
                </c:pt>
                <c:pt idx="449">
                  <c:v>31929</c:v>
                </c:pt>
                <c:pt idx="450">
                  <c:v>31959</c:v>
                </c:pt>
                <c:pt idx="451">
                  <c:v>31990</c:v>
                </c:pt>
                <c:pt idx="452">
                  <c:v>32021</c:v>
                </c:pt>
                <c:pt idx="453">
                  <c:v>32051</c:v>
                </c:pt>
                <c:pt idx="454">
                  <c:v>32082</c:v>
                </c:pt>
                <c:pt idx="455">
                  <c:v>32112</c:v>
                </c:pt>
                <c:pt idx="456">
                  <c:v>32143</c:v>
                </c:pt>
                <c:pt idx="457">
                  <c:v>32174</c:v>
                </c:pt>
                <c:pt idx="458">
                  <c:v>32203</c:v>
                </c:pt>
                <c:pt idx="459">
                  <c:v>32234</c:v>
                </c:pt>
                <c:pt idx="460">
                  <c:v>32264</c:v>
                </c:pt>
                <c:pt idx="461">
                  <c:v>32295</c:v>
                </c:pt>
                <c:pt idx="462">
                  <c:v>32325</c:v>
                </c:pt>
                <c:pt idx="463">
                  <c:v>32356</c:v>
                </c:pt>
                <c:pt idx="464">
                  <c:v>32387</c:v>
                </c:pt>
                <c:pt idx="465">
                  <c:v>32417</c:v>
                </c:pt>
                <c:pt idx="466">
                  <c:v>32448</c:v>
                </c:pt>
                <c:pt idx="467">
                  <c:v>32478</c:v>
                </c:pt>
                <c:pt idx="468">
                  <c:v>32509</c:v>
                </c:pt>
                <c:pt idx="469">
                  <c:v>32540</c:v>
                </c:pt>
                <c:pt idx="470">
                  <c:v>32568</c:v>
                </c:pt>
                <c:pt idx="471">
                  <c:v>32599</c:v>
                </c:pt>
                <c:pt idx="472">
                  <c:v>32629</c:v>
                </c:pt>
                <c:pt idx="473">
                  <c:v>32660</c:v>
                </c:pt>
                <c:pt idx="474">
                  <c:v>32690</c:v>
                </c:pt>
                <c:pt idx="475">
                  <c:v>32721</c:v>
                </c:pt>
                <c:pt idx="476">
                  <c:v>32752</c:v>
                </c:pt>
                <c:pt idx="477">
                  <c:v>32782</c:v>
                </c:pt>
                <c:pt idx="478">
                  <c:v>32813</c:v>
                </c:pt>
                <c:pt idx="479">
                  <c:v>32843</c:v>
                </c:pt>
                <c:pt idx="480">
                  <c:v>32874</c:v>
                </c:pt>
                <c:pt idx="481">
                  <c:v>32905</c:v>
                </c:pt>
                <c:pt idx="482">
                  <c:v>32933</c:v>
                </c:pt>
                <c:pt idx="483">
                  <c:v>32964</c:v>
                </c:pt>
                <c:pt idx="484">
                  <c:v>32994</c:v>
                </c:pt>
                <c:pt idx="485">
                  <c:v>33025</c:v>
                </c:pt>
                <c:pt idx="486">
                  <c:v>33055</c:v>
                </c:pt>
                <c:pt idx="487">
                  <c:v>33086</c:v>
                </c:pt>
                <c:pt idx="488">
                  <c:v>33117</c:v>
                </c:pt>
                <c:pt idx="489">
                  <c:v>33147</c:v>
                </c:pt>
                <c:pt idx="490">
                  <c:v>33178</c:v>
                </c:pt>
                <c:pt idx="491">
                  <c:v>33208</c:v>
                </c:pt>
                <c:pt idx="492">
                  <c:v>33239</c:v>
                </c:pt>
                <c:pt idx="493">
                  <c:v>33270</c:v>
                </c:pt>
                <c:pt idx="494">
                  <c:v>33298</c:v>
                </c:pt>
                <c:pt idx="495">
                  <c:v>33329</c:v>
                </c:pt>
                <c:pt idx="496">
                  <c:v>33359</c:v>
                </c:pt>
                <c:pt idx="497">
                  <c:v>33390</c:v>
                </c:pt>
                <c:pt idx="498">
                  <c:v>33420</c:v>
                </c:pt>
                <c:pt idx="499">
                  <c:v>33451</c:v>
                </c:pt>
                <c:pt idx="500">
                  <c:v>33482</c:v>
                </c:pt>
                <c:pt idx="501">
                  <c:v>33512</c:v>
                </c:pt>
                <c:pt idx="502">
                  <c:v>33543</c:v>
                </c:pt>
                <c:pt idx="503">
                  <c:v>33573</c:v>
                </c:pt>
                <c:pt idx="504">
                  <c:v>33604</c:v>
                </c:pt>
                <c:pt idx="505">
                  <c:v>33635</c:v>
                </c:pt>
                <c:pt idx="506">
                  <c:v>33664</c:v>
                </c:pt>
                <c:pt idx="507">
                  <c:v>33695</c:v>
                </c:pt>
                <c:pt idx="508">
                  <c:v>33725</c:v>
                </c:pt>
                <c:pt idx="509">
                  <c:v>33756</c:v>
                </c:pt>
                <c:pt idx="510">
                  <c:v>33786</c:v>
                </c:pt>
                <c:pt idx="511">
                  <c:v>33817</c:v>
                </c:pt>
                <c:pt idx="512">
                  <c:v>33848</c:v>
                </c:pt>
                <c:pt idx="513">
                  <c:v>33878</c:v>
                </c:pt>
                <c:pt idx="514">
                  <c:v>33909</c:v>
                </c:pt>
                <c:pt idx="515">
                  <c:v>33939</c:v>
                </c:pt>
                <c:pt idx="516">
                  <c:v>33970</c:v>
                </c:pt>
                <c:pt idx="517">
                  <c:v>34001</c:v>
                </c:pt>
                <c:pt idx="518">
                  <c:v>34029</c:v>
                </c:pt>
                <c:pt idx="519">
                  <c:v>34060</c:v>
                </c:pt>
                <c:pt idx="520">
                  <c:v>34090</c:v>
                </c:pt>
                <c:pt idx="521">
                  <c:v>34121</c:v>
                </c:pt>
                <c:pt idx="522">
                  <c:v>34151</c:v>
                </c:pt>
                <c:pt idx="523">
                  <c:v>34182</c:v>
                </c:pt>
                <c:pt idx="524">
                  <c:v>34213</c:v>
                </c:pt>
                <c:pt idx="525">
                  <c:v>34243</c:v>
                </c:pt>
                <c:pt idx="526">
                  <c:v>34274</c:v>
                </c:pt>
                <c:pt idx="527">
                  <c:v>34304</c:v>
                </c:pt>
                <c:pt idx="528">
                  <c:v>34335</c:v>
                </c:pt>
                <c:pt idx="529">
                  <c:v>34366</c:v>
                </c:pt>
                <c:pt idx="530">
                  <c:v>34394</c:v>
                </c:pt>
                <c:pt idx="531">
                  <c:v>34425</c:v>
                </c:pt>
                <c:pt idx="532">
                  <c:v>34455</c:v>
                </c:pt>
                <c:pt idx="533">
                  <c:v>34486</c:v>
                </c:pt>
                <c:pt idx="534">
                  <c:v>34516</c:v>
                </c:pt>
                <c:pt idx="535">
                  <c:v>34547</c:v>
                </c:pt>
                <c:pt idx="536">
                  <c:v>34578</c:v>
                </c:pt>
                <c:pt idx="537">
                  <c:v>34608</c:v>
                </c:pt>
                <c:pt idx="538">
                  <c:v>34639</c:v>
                </c:pt>
                <c:pt idx="539">
                  <c:v>34669</c:v>
                </c:pt>
                <c:pt idx="540">
                  <c:v>34700</c:v>
                </c:pt>
                <c:pt idx="541">
                  <c:v>34731</c:v>
                </c:pt>
                <c:pt idx="542">
                  <c:v>34759</c:v>
                </c:pt>
                <c:pt idx="543">
                  <c:v>34790</c:v>
                </c:pt>
                <c:pt idx="544">
                  <c:v>34820</c:v>
                </c:pt>
                <c:pt idx="545">
                  <c:v>34851</c:v>
                </c:pt>
                <c:pt idx="546">
                  <c:v>34881</c:v>
                </c:pt>
                <c:pt idx="547">
                  <c:v>34912</c:v>
                </c:pt>
                <c:pt idx="548">
                  <c:v>34943</c:v>
                </c:pt>
                <c:pt idx="549">
                  <c:v>34973</c:v>
                </c:pt>
                <c:pt idx="550">
                  <c:v>35004</c:v>
                </c:pt>
                <c:pt idx="551">
                  <c:v>35034</c:v>
                </c:pt>
                <c:pt idx="552">
                  <c:v>35065</c:v>
                </c:pt>
                <c:pt idx="553">
                  <c:v>35096</c:v>
                </c:pt>
                <c:pt idx="554">
                  <c:v>35125</c:v>
                </c:pt>
                <c:pt idx="555">
                  <c:v>35156</c:v>
                </c:pt>
                <c:pt idx="556">
                  <c:v>35186</c:v>
                </c:pt>
                <c:pt idx="557">
                  <c:v>35217</c:v>
                </c:pt>
                <c:pt idx="558">
                  <c:v>35247</c:v>
                </c:pt>
                <c:pt idx="559">
                  <c:v>35278</c:v>
                </c:pt>
                <c:pt idx="560">
                  <c:v>35309</c:v>
                </c:pt>
                <c:pt idx="561">
                  <c:v>35339</c:v>
                </c:pt>
                <c:pt idx="562">
                  <c:v>35370</c:v>
                </c:pt>
                <c:pt idx="563">
                  <c:v>35400</c:v>
                </c:pt>
                <c:pt idx="564">
                  <c:v>35431</c:v>
                </c:pt>
                <c:pt idx="565">
                  <c:v>35462</c:v>
                </c:pt>
                <c:pt idx="566">
                  <c:v>35490</c:v>
                </c:pt>
                <c:pt idx="567">
                  <c:v>35521</c:v>
                </c:pt>
                <c:pt idx="568">
                  <c:v>35551</c:v>
                </c:pt>
                <c:pt idx="569">
                  <c:v>35582</c:v>
                </c:pt>
                <c:pt idx="570">
                  <c:v>35612</c:v>
                </c:pt>
                <c:pt idx="571">
                  <c:v>35643</c:v>
                </c:pt>
                <c:pt idx="572">
                  <c:v>35674</c:v>
                </c:pt>
                <c:pt idx="573">
                  <c:v>35704</c:v>
                </c:pt>
                <c:pt idx="574">
                  <c:v>35735</c:v>
                </c:pt>
                <c:pt idx="575">
                  <c:v>35765</c:v>
                </c:pt>
                <c:pt idx="576">
                  <c:v>35796</c:v>
                </c:pt>
                <c:pt idx="577">
                  <c:v>35827</c:v>
                </c:pt>
                <c:pt idx="578">
                  <c:v>35855</c:v>
                </c:pt>
                <c:pt idx="579">
                  <c:v>35886</c:v>
                </c:pt>
                <c:pt idx="580">
                  <c:v>35916</c:v>
                </c:pt>
                <c:pt idx="581">
                  <c:v>35947</c:v>
                </c:pt>
                <c:pt idx="582">
                  <c:v>35977</c:v>
                </c:pt>
                <c:pt idx="583">
                  <c:v>36008</c:v>
                </c:pt>
                <c:pt idx="584">
                  <c:v>36039</c:v>
                </c:pt>
                <c:pt idx="585">
                  <c:v>36069</c:v>
                </c:pt>
                <c:pt idx="586">
                  <c:v>36100</c:v>
                </c:pt>
                <c:pt idx="587">
                  <c:v>36130</c:v>
                </c:pt>
                <c:pt idx="588">
                  <c:v>36161</c:v>
                </c:pt>
                <c:pt idx="589">
                  <c:v>36192</c:v>
                </c:pt>
                <c:pt idx="590">
                  <c:v>36220</c:v>
                </c:pt>
                <c:pt idx="591">
                  <c:v>36251</c:v>
                </c:pt>
                <c:pt idx="592">
                  <c:v>36281</c:v>
                </c:pt>
                <c:pt idx="593">
                  <c:v>36312</c:v>
                </c:pt>
                <c:pt idx="594">
                  <c:v>36342</c:v>
                </c:pt>
                <c:pt idx="595">
                  <c:v>36373</c:v>
                </c:pt>
                <c:pt idx="596">
                  <c:v>36404</c:v>
                </c:pt>
                <c:pt idx="597">
                  <c:v>36434</c:v>
                </c:pt>
                <c:pt idx="598">
                  <c:v>36465</c:v>
                </c:pt>
                <c:pt idx="599">
                  <c:v>36495</c:v>
                </c:pt>
                <c:pt idx="600">
                  <c:v>36526</c:v>
                </c:pt>
                <c:pt idx="601">
                  <c:v>36557</c:v>
                </c:pt>
                <c:pt idx="602">
                  <c:v>36586</c:v>
                </c:pt>
                <c:pt idx="603">
                  <c:v>36617</c:v>
                </c:pt>
                <c:pt idx="604">
                  <c:v>36647</c:v>
                </c:pt>
                <c:pt idx="605">
                  <c:v>36678</c:v>
                </c:pt>
                <c:pt idx="606">
                  <c:v>36708</c:v>
                </c:pt>
                <c:pt idx="607">
                  <c:v>36739</c:v>
                </c:pt>
                <c:pt idx="608">
                  <c:v>36770</c:v>
                </c:pt>
                <c:pt idx="609">
                  <c:v>36800</c:v>
                </c:pt>
                <c:pt idx="610">
                  <c:v>36831</c:v>
                </c:pt>
                <c:pt idx="611">
                  <c:v>36861</c:v>
                </c:pt>
                <c:pt idx="612">
                  <c:v>36892</c:v>
                </c:pt>
                <c:pt idx="613">
                  <c:v>36923</c:v>
                </c:pt>
                <c:pt idx="614">
                  <c:v>36951</c:v>
                </c:pt>
                <c:pt idx="615">
                  <c:v>36982</c:v>
                </c:pt>
                <c:pt idx="616">
                  <c:v>37012</c:v>
                </c:pt>
                <c:pt idx="617">
                  <c:v>37043</c:v>
                </c:pt>
                <c:pt idx="618">
                  <c:v>37073</c:v>
                </c:pt>
                <c:pt idx="619">
                  <c:v>37104</c:v>
                </c:pt>
                <c:pt idx="620">
                  <c:v>37135</c:v>
                </c:pt>
                <c:pt idx="621">
                  <c:v>37165</c:v>
                </c:pt>
                <c:pt idx="622">
                  <c:v>37196</c:v>
                </c:pt>
                <c:pt idx="623">
                  <c:v>37226</c:v>
                </c:pt>
                <c:pt idx="624">
                  <c:v>37257</c:v>
                </c:pt>
                <c:pt idx="625">
                  <c:v>37288</c:v>
                </c:pt>
                <c:pt idx="626">
                  <c:v>37316</c:v>
                </c:pt>
                <c:pt idx="627">
                  <c:v>37347</c:v>
                </c:pt>
                <c:pt idx="628">
                  <c:v>37377</c:v>
                </c:pt>
                <c:pt idx="629">
                  <c:v>37408</c:v>
                </c:pt>
                <c:pt idx="630">
                  <c:v>37438</c:v>
                </c:pt>
                <c:pt idx="631">
                  <c:v>37469</c:v>
                </c:pt>
                <c:pt idx="632">
                  <c:v>37500</c:v>
                </c:pt>
                <c:pt idx="633">
                  <c:v>37530</c:v>
                </c:pt>
                <c:pt idx="634">
                  <c:v>37561</c:v>
                </c:pt>
                <c:pt idx="635">
                  <c:v>37591</c:v>
                </c:pt>
                <c:pt idx="636">
                  <c:v>37622</c:v>
                </c:pt>
                <c:pt idx="637">
                  <c:v>37653</c:v>
                </c:pt>
                <c:pt idx="638">
                  <c:v>37681</c:v>
                </c:pt>
                <c:pt idx="639">
                  <c:v>37712</c:v>
                </c:pt>
                <c:pt idx="640">
                  <c:v>37742</c:v>
                </c:pt>
                <c:pt idx="641">
                  <c:v>37773</c:v>
                </c:pt>
                <c:pt idx="642">
                  <c:v>37803</c:v>
                </c:pt>
                <c:pt idx="643">
                  <c:v>37834</c:v>
                </c:pt>
                <c:pt idx="644">
                  <c:v>37865</c:v>
                </c:pt>
                <c:pt idx="645">
                  <c:v>37895</c:v>
                </c:pt>
                <c:pt idx="646">
                  <c:v>37926</c:v>
                </c:pt>
                <c:pt idx="647">
                  <c:v>37956</c:v>
                </c:pt>
                <c:pt idx="648">
                  <c:v>37987</c:v>
                </c:pt>
                <c:pt idx="649">
                  <c:v>38018</c:v>
                </c:pt>
                <c:pt idx="650">
                  <c:v>38047</c:v>
                </c:pt>
                <c:pt idx="651">
                  <c:v>38078</c:v>
                </c:pt>
                <c:pt idx="652">
                  <c:v>38108</c:v>
                </c:pt>
                <c:pt idx="653">
                  <c:v>38139</c:v>
                </c:pt>
                <c:pt idx="654">
                  <c:v>38169</c:v>
                </c:pt>
                <c:pt idx="655">
                  <c:v>38200</c:v>
                </c:pt>
                <c:pt idx="656">
                  <c:v>38231</c:v>
                </c:pt>
                <c:pt idx="657">
                  <c:v>38261</c:v>
                </c:pt>
                <c:pt idx="658">
                  <c:v>38292</c:v>
                </c:pt>
                <c:pt idx="659">
                  <c:v>38322</c:v>
                </c:pt>
                <c:pt idx="660">
                  <c:v>38353</c:v>
                </c:pt>
                <c:pt idx="661">
                  <c:v>38384</c:v>
                </c:pt>
                <c:pt idx="662">
                  <c:v>38412</c:v>
                </c:pt>
                <c:pt idx="663">
                  <c:v>38443</c:v>
                </c:pt>
                <c:pt idx="664">
                  <c:v>38473</c:v>
                </c:pt>
                <c:pt idx="665">
                  <c:v>38504</c:v>
                </c:pt>
                <c:pt idx="666">
                  <c:v>38534</c:v>
                </c:pt>
                <c:pt idx="667">
                  <c:v>38565</c:v>
                </c:pt>
                <c:pt idx="668">
                  <c:v>38596</c:v>
                </c:pt>
                <c:pt idx="669">
                  <c:v>38626</c:v>
                </c:pt>
                <c:pt idx="670">
                  <c:v>38657</c:v>
                </c:pt>
                <c:pt idx="671">
                  <c:v>38687</c:v>
                </c:pt>
                <c:pt idx="672">
                  <c:v>38718</c:v>
                </c:pt>
                <c:pt idx="673">
                  <c:v>38749</c:v>
                </c:pt>
                <c:pt idx="674">
                  <c:v>38777</c:v>
                </c:pt>
                <c:pt idx="675">
                  <c:v>38808</c:v>
                </c:pt>
                <c:pt idx="676">
                  <c:v>38838</c:v>
                </c:pt>
                <c:pt idx="677">
                  <c:v>38869</c:v>
                </c:pt>
                <c:pt idx="678">
                  <c:v>38899</c:v>
                </c:pt>
                <c:pt idx="679">
                  <c:v>38930</c:v>
                </c:pt>
                <c:pt idx="680">
                  <c:v>38961</c:v>
                </c:pt>
                <c:pt idx="681">
                  <c:v>38991</c:v>
                </c:pt>
                <c:pt idx="682">
                  <c:v>39022</c:v>
                </c:pt>
                <c:pt idx="683">
                  <c:v>39052</c:v>
                </c:pt>
                <c:pt idx="684">
                  <c:v>39083</c:v>
                </c:pt>
                <c:pt idx="685">
                  <c:v>39114</c:v>
                </c:pt>
                <c:pt idx="686">
                  <c:v>39142</c:v>
                </c:pt>
                <c:pt idx="687">
                  <c:v>39173</c:v>
                </c:pt>
                <c:pt idx="688">
                  <c:v>39203</c:v>
                </c:pt>
                <c:pt idx="689">
                  <c:v>39234</c:v>
                </c:pt>
                <c:pt idx="690">
                  <c:v>39264</c:v>
                </c:pt>
                <c:pt idx="691">
                  <c:v>39295</c:v>
                </c:pt>
                <c:pt idx="692">
                  <c:v>39326</c:v>
                </c:pt>
                <c:pt idx="693">
                  <c:v>39356</c:v>
                </c:pt>
                <c:pt idx="694">
                  <c:v>39387</c:v>
                </c:pt>
                <c:pt idx="695">
                  <c:v>39417</c:v>
                </c:pt>
                <c:pt idx="696">
                  <c:v>39448</c:v>
                </c:pt>
                <c:pt idx="697">
                  <c:v>39479</c:v>
                </c:pt>
                <c:pt idx="698">
                  <c:v>39508</c:v>
                </c:pt>
                <c:pt idx="699">
                  <c:v>39539</c:v>
                </c:pt>
                <c:pt idx="700">
                  <c:v>39569</c:v>
                </c:pt>
                <c:pt idx="701">
                  <c:v>39600</c:v>
                </c:pt>
                <c:pt idx="702">
                  <c:v>39630</c:v>
                </c:pt>
                <c:pt idx="703">
                  <c:v>39661</c:v>
                </c:pt>
                <c:pt idx="704">
                  <c:v>39692</c:v>
                </c:pt>
                <c:pt idx="705">
                  <c:v>39722</c:v>
                </c:pt>
                <c:pt idx="706">
                  <c:v>39753</c:v>
                </c:pt>
                <c:pt idx="707">
                  <c:v>39783</c:v>
                </c:pt>
                <c:pt idx="708">
                  <c:v>39814</c:v>
                </c:pt>
                <c:pt idx="709">
                  <c:v>39845</c:v>
                </c:pt>
                <c:pt idx="710">
                  <c:v>39873</c:v>
                </c:pt>
                <c:pt idx="711">
                  <c:v>39904</c:v>
                </c:pt>
                <c:pt idx="712">
                  <c:v>39934</c:v>
                </c:pt>
                <c:pt idx="713">
                  <c:v>39965</c:v>
                </c:pt>
                <c:pt idx="714">
                  <c:v>39995</c:v>
                </c:pt>
                <c:pt idx="715">
                  <c:v>40026</c:v>
                </c:pt>
                <c:pt idx="716">
                  <c:v>40057</c:v>
                </c:pt>
                <c:pt idx="717">
                  <c:v>40087</c:v>
                </c:pt>
                <c:pt idx="718">
                  <c:v>40118</c:v>
                </c:pt>
                <c:pt idx="719">
                  <c:v>40148</c:v>
                </c:pt>
                <c:pt idx="720">
                  <c:v>40179</c:v>
                </c:pt>
                <c:pt idx="721">
                  <c:v>40210</c:v>
                </c:pt>
                <c:pt idx="722">
                  <c:v>40238</c:v>
                </c:pt>
                <c:pt idx="723">
                  <c:v>40269</c:v>
                </c:pt>
                <c:pt idx="724">
                  <c:v>40299</c:v>
                </c:pt>
                <c:pt idx="725">
                  <c:v>40330</c:v>
                </c:pt>
                <c:pt idx="726">
                  <c:v>40360</c:v>
                </c:pt>
                <c:pt idx="727">
                  <c:v>40391</c:v>
                </c:pt>
                <c:pt idx="728">
                  <c:v>40422</c:v>
                </c:pt>
                <c:pt idx="729">
                  <c:v>40452</c:v>
                </c:pt>
                <c:pt idx="730">
                  <c:v>40483</c:v>
                </c:pt>
                <c:pt idx="731">
                  <c:v>40513</c:v>
                </c:pt>
                <c:pt idx="732">
                  <c:v>40544</c:v>
                </c:pt>
                <c:pt idx="733">
                  <c:v>40575</c:v>
                </c:pt>
                <c:pt idx="734">
                  <c:v>40603</c:v>
                </c:pt>
                <c:pt idx="735">
                  <c:v>40634</c:v>
                </c:pt>
                <c:pt idx="736">
                  <c:v>40664</c:v>
                </c:pt>
                <c:pt idx="737">
                  <c:v>40695</c:v>
                </c:pt>
                <c:pt idx="738">
                  <c:v>40725</c:v>
                </c:pt>
                <c:pt idx="739">
                  <c:v>40756</c:v>
                </c:pt>
                <c:pt idx="740">
                  <c:v>40787</c:v>
                </c:pt>
                <c:pt idx="741">
                  <c:v>40817</c:v>
                </c:pt>
                <c:pt idx="742">
                  <c:v>40848</c:v>
                </c:pt>
                <c:pt idx="743">
                  <c:v>40878</c:v>
                </c:pt>
                <c:pt idx="744">
                  <c:v>40909</c:v>
                </c:pt>
                <c:pt idx="745">
                  <c:v>40940</c:v>
                </c:pt>
                <c:pt idx="746">
                  <c:v>40969</c:v>
                </c:pt>
                <c:pt idx="747">
                  <c:v>41000</c:v>
                </c:pt>
                <c:pt idx="748">
                  <c:v>41030</c:v>
                </c:pt>
                <c:pt idx="749">
                  <c:v>41061</c:v>
                </c:pt>
                <c:pt idx="750">
                  <c:v>41091</c:v>
                </c:pt>
                <c:pt idx="751">
                  <c:v>41122</c:v>
                </c:pt>
                <c:pt idx="752">
                  <c:v>41153</c:v>
                </c:pt>
                <c:pt idx="753">
                  <c:v>41183</c:v>
                </c:pt>
                <c:pt idx="754">
                  <c:v>41214</c:v>
                </c:pt>
                <c:pt idx="755">
                  <c:v>41244</c:v>
                </c:pt>
                <c:pt idx="756">
                  <c:v>41275</c:v>
                </c:pt>
                <c:pt idx="757">
                  <c:v>41306</c:v>
                </c:pt>
                <c:pt idx="758">
                  <c:v>41334</c:v>
                </c:pt>
                <c:pt idx="759">
                  <c:v>41365</c:v>
                </c:pt>
                <c:pt idx="760">
                  <c:v>41395</c:v>
                </c:pt>
                <c:pt idx="761">
                  <c:v>41426</c:v>
                </c:pt>
                <c:pt idx="762">
                  <c:v>41456</c:v>
                </c:pt>
                <c:pt idx="763">
                  <c:v>41487</c:v>
                </c:pt>
                <c:pt idx="764">
                  <c:v>41518</c:v>
                </c:pt>
                <c:pt idx="765">
                  <c:v>41548</c:v>
                </c:pt>
                <c:pt idx="766">
                  <c:v>41579</c:v>
                </c:pt>
                <c:pt idx="767">
                  <c:v>41609</c:v>
                </c:pt>
                <c:pt idx="768">
                  <c:v>41640</c:v>
                </c:pt>
                <c:pt idx="769">
                  <c:v>41671</c:v>
                </c:pt>
                <c:pt idx="770">
                  <c:v>41699</c:v>
                </c:pt>
                <c:pt idx="771">
                  <c:v>41730</c:v>
                </c:pt>
                <c:pt idx="772">
                  <c:v>41760</c:v>
                </c:pt>
                <c:pt idx="773">
                  <c:v>41791</c:v>
                </c:pt>
                <c:pt idx="774">
                  <c:v>41821</c:v>
                </c:pt>
                <c:pt idx="775">
                  <c:v>41852</c:v>
                </c:pt>
                <c:pt idx="776">
                  <c:v>41883</c:v>
                </c:pt>
                <c:pt idx="777">
                  <c:v>41913</c:v>
                </c:pt>
                <c:pt idx="778">
                  <c:v>41944</c:v>
                </c:pt>
                <c:pt idx="779">
                  <c:v>41974</c:v>
                </c:pt>
                <c:pt idx="780">
                  <c:v>42005</c:v>
                </c:pt>
                <c:pt idx="781">
                  <c:v>42036</c:v>
                </c:pt>
                <c:pt idx="782">
                  <c:v>42064</c:v>
                </c:pt>
                <c:pt idx="783">
                  <c:v>42095</c:v>
                </c:pt>
                <c:pt idx="784">
                  <c:v>42125</c:v>
                </c:pt>
                <c:pt idx="785">
                  <c:v>42156</c:v>
                </c:pt>
                <c:pt idx="786">
                  <c:v>42186</c:v>
                </c:pt>
                <c:pt idx="787">
                  <c:v>42217</c:v>
                </c:pt>
                <c:pt idx="788">
                  <c:v>42248</c:v>
                </c:pt>
                <c:pt idx="789">
                  <c:v>42278</c:v>
                </c:pt>
                <c:pt idx="790">
                  <c:v>42309</c:v>
                </c:pt>
                <c:pt idx="791">
                  <c:v>42339</c:v>
                </c:pt>
                <c:pt idx="792">
                  <c:v>42370</c:v>
                </c:pt>
                <c:pt idx="793">
                  <c:v>42401</c:v>
                </c:pt>
                <c:pt idx="794">
                  <c:v>42430</c:v>
                </c:pt>
                <c:pt idx="795">
                  <c:v>42461</c:v>
                </c:pt>
                <c:pt idx="796">
                  <c:v>42491</c:v>
                </c:pt>
                <c:pt idx="797">
                  <c:v>42522</c:v>
                </c:pt>
                <c:pt idx="798">
                  <c:v>42552</c:v>
                </c:pt>
                <c:pt idx="799">
                  <c:v>42583</c:v>
                </c:pt>
                <c:pt idx="800">
                  <c:v>42614</c:v>
                </c:pt>
                <c:pt idx="801">
                  <c:v>42644</c:v>
                </c:pt>
                <c:pt idx="802">
                  <c:v>42675</c:v>
                </c:pt>
                <c:pt idx="803">
                  <c:v>42705</c:v>
                </c:pt>
                <c:pt idx="804">
                  <c:v>42736</c:v>
                </c:pt>
                <c:pt idx="805">
                  <c:v>42767</c:v>
                </c:pt>
                <c:pt idx="806">
                  <c:v>42795</c:v>
                </c:pt>
                <c:pt idx="807">
                  <c:v>42826</c:v>
                </c:pt>
                <c:pt idx="808">
                  <c:v>42856</c:v>
                </c:pt>
                <c:pt idx="809">
                  <c:v>42887</c:v>
                </c:pt>
                <c:pt idx="810">
                  <c:v>42917</c:v>
                </c:pt>
                <c:pt idx="811">
                  <c:v>42948</c:v>
                </c:pt>
                <c:pt idx="812">
                  <c:v>42979</c:v>
                </c:pt>
                <c:pt idx="813">
                  <c:v>43009</c:v>
                </c:pt>
                <c:pt idx="814">
                  <c:v>43040</c:v>
                </c:pt>
                <c:pt idx="815">
                  <c:v>43070</c:v>
                </c:pt>
                <c:pt idx="816">
                  <c:v>43101</c:v>
                </c:pt>
                <c:pt idx="817">
                  <c:v>43132</c:v>
                </c:pt>
                <c:pt idx="818">
                  <c:v>43160</c:v>
                </c:pt>
                <c:pt idx="819">
                  <c:v>43191</c:v>
                </c:pt>
              </c:numCache>
            </c:numRef>
          </c:cat>
          <c:val>
            <c:numRef>
              <c:f>Data!$C$3:$C$821</c:f>
              <c:numCache>
                <c:formatCode>0.00%</c:formatCode>
                <c:ptCount val="819"/>
                <c:pt idx="0">
                  <c:v>8.1768174835225027E-3</c:v>
                </c:pt>
                <c:pt idx="1">
                  <c:v>1.2829335430593855E-2</c:v>
                </c:pt>
                <c:pt idx="2">
                  <c:v>3.644746420771653E-2</c:v>
                </c:pt>
                <c:pt idx="3">
                  <c:v>4.6169694699381834E-2</c:v>
                </c:pt>
                <c:pt idx="4">
                  <c:v>-6.404977173037317E-2</c:v>
                </c:pt>
                <c:pt idx="5">
                  <c:v>1.386829898139697E-3</c:v>
                </c:pt>
                <c:pt idx="6">
                  <c:v>3.5673352435530083E-2</c:v>
                </c:pt>
                <c:pt idx="7">
                  <c:v>4.375893392354871E-2</c:v>
                </c:pt>
                <c:pt idx="8">
                  <c:v>-5.963951228132279E-3</c:v>
                </c:pt>
                <c:pt idx="9">
                  <c:v>1.1510599528909841E-2</c:v>
                </c:pt>
                <c:pt idx="10">
                  <c:v>3.4358523725834769E-2</c:v>
                </c:pt>
                <c:pt idx="11">
                  <c:v>5.6962025316455805E-2</c:v>
                </c:pt>
                <c:pt idx="12">
                  <c:v>1.2940561829361406E-2</c:v>
                </c:pt>
                <c:pt idx="13">
                  <c:v>-1.3965483039079588E-2</c:v>
                </c:pt>
                <c:pt idx="14">
                  <c:v>4.2650786625357075E-2</c:v>
                </c:pt>
                <c:pt idx="15">
                  <c:v>-3.6583953999922779E-2</c:v>
                </c:pt>
                <c:pt idx="16">
                  <c:v>-2.8079311035449705E-2</c:v>
                </c:pt>
                <c:pt idx="17">
                  <c:v>6.2726673260798005E-2</c:v>
                </c:pt>
                <c:pt idx="18">
                  <c:v>4.8049329093306392E-2</c:v>
                </c:pt>
                <c:pt idx="19">
                  <c:v>3.3672525439408883E-3</c:v>
                </c:pt>
                <c:pt idx="20">
                  <c:v>-3.2490042779170974E-2</c:v>
                </c:pt>
                <c:pt idx="21">
                  <c:v>-4.1166380789023852E-3</c:v>
                </c:pt>
                <c:pt idx="22">
                  <c:v>3.0466567152753997E-2</c:v>
                </c:pt>
                <c:pt idx="23">
                  <c:v>5.4228726367788862E-3</c:v>
                </c:pt>
                <c:pt idx="24">
                  <c:v>-3.9196128412575318E-2</c:v>
                </c:pt>
                <c:pt idx="25">
                  <c:v>3.6065825899723146E-2</c:v>
                </c:pt>
                <c:pt idx="26">
                  <c:v>-4.390262005492461E-2</c:v>
                </c:pt>
                <c:pt idx="27">
                  <c:v>2.0610953693281073E-2</c:v>
                </c:pt>
                <c:pt idx="28">
                  <c:v>4.305164676352017E-2</c:v>
                </c:pt>
                <c:pt idx="29">
                  <c:v>1.9324728359950454E-2</c:v>
                </c:pt>
                <c:pt idx="30">
                  <c:v>-1.616826441551002E-2</c:v>
                </c:pt>
                <c:pt idx="31">
                  <c:v>-1.6106748109365934E-2</c:v>
                </c:pt>
                <c:pt idx="32">
                  <c:v>-5.0995898156017717E-3</c:v>
                </c:pt>
                <c:pt idx="33">
                  <c:v>5.3597295992274287E-2</c:v>
                </c:pt>
                <c:pt idx="34">
                  <c:v>2.9048861312839142E-2</c:v>
                </c:pt>
                <c:pt idx="35">
                  <c:v>-7.2970195272353397E-3</c:v>
                </c:pt>
                <c:pt idx="36">
                  <c:v>-1.8980570797529076E-2</c:v>
                </c:pt>
                <c:pt idx="37">
                  <c:v>-1.5478242515917886E-2</c:v>
                </c:pt>
                <c:pt idx="38">
                  <c:v>-1.8294208025154551E-2</c:v>
                </c:pt>
                <c:pt idx="39">
                  <c:v>-8.9899909008190251E-3</c:v>
                </c:pt>
                <c:pt idx="40">
                  <c:v>-1.4764213309828052E-2</c:v>
                </c:pt>
                <c:pt idx="41">
                  <c:v>2.6541415045105512E-2</c:v>
                </c:pt>
                <c:pt idx="42">
                  <c:v>-5.1419856198707127E-2</c:v>
                </c:pt>
                <c:pt idx="43">
                  <c:v>1.0795498047622667E-2</c:v>
                </c:pt>
                <c:pt idx="44">
                  <c:v>4.457657930616566E-2</c:v>
                </c:pt>
                <c:pt idx="45">
                  <c:v>2.0158804974438935E-2</c:v>
                </c:pt>
                <c:pt idx="46">
                  <c:v>-1.6703984077905507E-3</c:v>
                </c:pt>
                <c:pt idx="47">
                  <c:v>4.0904236383054501E-2</c:v>
                </c:pt>
                <c:pt idx="48">
                  <c:v>7.3531926536476427E-3</c:v>
                </c:pt>
                <c:pt idx="49">
                  <c:v>3.0454267671623445E-2</c:v>
                </c:pt>
                <c:pt idx="50">
                  <c:v>5.2123488517676494E-2</c:v>
                </c:pt>
                <c:pt idx="51">
                  <c:v>2.5553502646165488E-2</c:v>
                </c:pt>
                <c:pt idx="52">
                  <c:v>1.844331124614481E-2</c:v>
                </c:pt>
                <c:pt idx="53">
                  <c:v>4.3144544718616153E-2</c:v>
                </c:pt>
                <c:pt idx="54">
                  <c:v>-3.4835594389514841E-2</c:v>
                </c:pt>
                <c:pt idx="55">
                  <c:v>7.3436569386539516E-2</c:v>
                </c:pt>
                <c:pt idx="56">
                  <c:v>-2.3081617932641608E-2</c:v>
                </c:pt>
                <c:pt idx="57">
                  <c:v>9.8341568694269313E-2</c:v>
                </c:pt>
                <c:pt idx="58">
                  <c:v>4.5556790857615652E-2</c:v>
                </c:pt>
                <c:pt idx="59">
                  <c:v>1.0979499987635692E-2</c:v>
                </c:pt>
                <c:pt idx="60">
                  <c:v>7.4358535332534805E-3</c:v>
                </c:pt>
                <c:pt idx="61">
                  <c:v>-5.2686527302304512E-3</c:v>
                </c:pt>
                <c:pt idx="62">
                  <c:v>3.8930925067122257E-2</c:v>
                </c:pt>
                <c:pt idx="63">
                  <c:v>-1.8559849641723567E-3</c:v>
                </c:pt>
                <c:pt idx="64">
                  <c:v>6.2420562067504543E-2</c:v>
                </c:pt>
                <c:pt idx="65">
                  <c:v>3.2057246665780553E-2</c:v>
                </c:pt>
                <c:pt idx="66">
                  <c:v>5.0016099602876122E-3</c:v>
                </c:pt>
                <c:pt idx="67">
                  <c:v>-3.3320517749583544E-3</c:v>
                </c:pt>
                <c:pt idx="68">
                  <c:v>-2.5181089537525181E-2</c:v>
                </c:pt>
                <c:pt idx="69">
                  <c:v>6.2413436806120402E-2</c:v>
                </c:pt>
                <c:pt idx="70">
                  <c:v>1.0636096511194773E-2</c:v>
                </c:pt>
                <c:pt idx="71">
                  <c:v>-3.6158886158886093E-2</c:v>
                </c:pt>
                <c:pt idx="72">
                  <c:v>2.7424905467986507E-2</c:v>
                </c:pt>
                <c:pt idx="73">
                  <c:v>5.8182570040318501E-2</c:v>
                </c:pt>
                <c:pt idx="74">
                  <c:v>8.4605013775180919E-3</c:v>
                </c:pt>
                <c:pt idx="75">
                  <c:v>-7.3761915833527078E-2</c:v>
                </c:pt>
                <c:pt idx="76">
                  <c:v>3.0812676498274159E-2</c:v>
                </c:pt>
                <c:pt idx="77">
                  <c:v>5.0793457526685286E-2</c:v>
                </c:pt>
                <c:pt idx="78">
                  <c:v>-3.0455186265232279E-2</c:v>
                </c:pt>
                <c:pt idx="79">
                  <c:v>-5.3362281889889292E-2</c:v>
                </c:pt>
                <c:pt idx="80">
                  <c:v>9.6791162546028889E-3</c:v>
                </c:pt>
                <c:pt idx="81">
                  <c:v>-1.4733770970094925E-2</c:v>
                </c:pt>
                <c:pt idx="82">
                  <c:v>5.6453318668302499E-2</c:v>
                </c:pt>
                <c:pt idx="83">
                  <c:v>-4.0663102889062407E-2</c:v>
                </c:pt>
                <c:pt idx="84">
                  <c:v>-3.0344770014191544E-2</c:v>
                </c:pt>
                <c:pt idx="85">
                  <c:v>2.1931901338728417E-2</c:v>
                </c:pt>
                <c:pt idx="86">
                  <c:v>4.117436448263518E-2</c:v>
                </c:pt>
                <c:pt idx="87">
                  <c:v>2.1381179707096028E-2</c:v>
                </c:pt>
                <c:pt idx="88">
                  <c:v>-3.2479749668270579E-3</c:v>
                </c:pt>
                <c:pt idx="89">
                  <c:v>1.0391623119871169E-2</c:v>
                </c:pt>
                <c:pt idx="90">
                  <c:v>-4.7530087312200028E-2</c:v>
                </c:pt>
                <c:pt idx="91">
                  <c:v>-5.7912666460204418E-2</c:v>
                </c:pt>
                <c:pt idx="92">
                  <c:v>-3.3442910365987268E-2</c:v>
                </c:pt>
                <c:pt idx="93">
                  <c:v>2.002085978596042E-2</c:v>
                </c:pt>
                <c:pt idx="94">
                  <c:v>-3.1520216951563797E-2</c:v>
                </c:pt>
                <c:pt idx="95">
                  <c:v>3.2890357823222895E-2</c:v>
                </c:pt>
                <c:pt idx="96">
                  <c:v>-2.2443446957912908E-2</c:v>
                </c:pt>
                <c:pt idx="97">
                  <c:v>1.5548281505728257E-2</c:v>
                </c:pt>
                <c:pt idx="98">
                  <c:v>2.0368878144865304E-2</c:v>
                </c:pt>
                <c:pt idx="99">
                  <c:v>1.5004606677488647E-2</c:v>
                </c:pt>
                <c:pt idx="100">
                  <c:v>3.3455802896044995E-2</c:v>
                </c:pt>
                <c:pt idx="101">
                  <c:v>5.1884227696683265E-2</c:v>
                </c:pt>
                <c:pt idx="102">
                  <c:v>1.1212946579454833E-2</c:v>
                </c:pt>
                <c:pt idx="103">
                  <c:v>4.612390146078689E-2</c:v>
                </c:pt>
                <c:pt idx="104">
                  <c:v>2.0917513954406199E-2</c:v>
                </c:pt>
                <c:pt idx="105">
                  <c:v>2.6214056919848329E-2</c:v>
                </c:pt>
                <c:pt idx="106">
                  <c:v>4.698094930577968E-2</c:v>
                </c:pt>
                <c:pt idx="107">
                  <c:v>1.7664696307718768E-2</c:v>
                </c:pt>
                <c:pt idx="108">
                  <c:v>1.606168765573433E-2</c:v>
                </c:pt>
                <c:pt idx="109">
                  <c:v>-2.9660314830156813E-3</c:v>
                </c:pt>
                <c:pt idx="110">
                  <c:v>3.6628940851905344E-2</c:v>
                </c:pt>
                <c:pt idx="111">
                  <c:v>3.2128256513025991E-2</c:v>
                </c:pt>
                <c:pt idx="112">
                  <c:v>-2.951272930613102E-4</c:v>
                </c:pt>
                <c:pt idx="113">
                  <c:v>4.8601615910503375E-2</c:v>
                </c:pt>
                <c:pt idx="114">
                  <c:v>-1.5513869132290225E-2</c:v>
                </c:pt>
                <c:pt idx="115">
                  <c:v>-4.9261751027227192E-2</c:v>
                </c:pt>
                <c:pt idx="116">
                  <c:v>2.3619554204660706E-2</c:v>
                </c:pt>
                <c:pt idx="117">
                  <c:v>1.9455613980822652E-2</c:v>
                </c:pt>
                <c:pt idx="118">
                  <c:v>3.0613792894201988E-2</c:v>
                </c:pt>
                <c:pt idx="119">
                  <c:v>-8.3519783325482821E-2</c:v>
                </c:pt>
                <c:pt idx="120">
                  <c:v>1.2045870675532427E-2</c:v>
                </c:pt>
                <c:pt idx="121">
                  <c:v>-2.1472100552275712E-2</c:v>
                </c:pt>
                <c:pt idx="122">
                  <c:v>-2.4148948247619952E-2</c:v>
                </c:pt>
                <c:pt idx="123">
                  <c:v>3.9554595313278963E-2</c:v>
                </c:pt>
                <c:pt idx="124">
                  <c:v>2.4172661870503605E-2</c:v>
                </c:pt>
                <c:pt idx="125">
                  <c:v>-3.7291998376572676E-2</c:v>
                </c:pt>
                <c:pt idx="126">
                  <c:v>1.5014674168598885E-2</c:v>
                </c:pt>
                <c:pt idx="127">
                  <c:v>-7.3243981533251359E-2</c:v>
                </c:pt>
                <c:pt idx="128">
                  <c:v>3.7921880925298598E-4</c:v>
                </c:pt>
                <c:pt idx="129">
                  <c:v>2.9050933903094652E-2</c:v>
                </c:pt>
                <c:pt idx="130">
                  <c:v>3.1261511670741031E-2</c:v>
                </c:pt>
                <c:pt idx="131">
                  <c:v>5.2460666677491205E-2</c:v>
                </c:pt>
                <c:pt idx="132">
                  <c:v>2.1413144091329828E-2</c:v>
                </c:pt>
                <c:pt idx="133">
                  <c:v>2.1976196230062764E-2</c:v>
                </c:pt>
                <c:pt idx="134">
                  <c:v>3.0740582001981009E-3</c:v>
                </c:pt>
                <c:pt idx="135">
                  <c:v>2.6535633775839444E-2</c:v>
                </c:pt>
                <c:pt idx="136">
                  <c:v>-1.8314387415317473E-2</c:v>
                </c:pt>
                <c:pt idx="137">
                  <c:v>3.1303000175448806E-2</c:v>
                </c:pt>
                <c:pt idx="138">
                  <c:v>2.0655826020386535E-2</c:v>
                </c:pt>
                <c:pt idx="139">
                  <c:v>-2.6016056893630048E-2</c:v>
                </c:pt>
                <c:pt idx="140">
                  <c:v>3.8647480783216477E-3</c:v>
                </c:pt>
                <c:pt idx="141">
                  <c:v>2.511649051028535E-2</c:v>
                </c:pt>
                <c:pt idx="142">
                  <c:v>1.3220620842572011E-2</c:v>
                </c:pt>
                <c:pt idx="143">
                  <c:v>-4.2591022239242805E-2</c:v>
                </c:pt>
                <c:pt idx="144">
                  <c:v>1.1499999999999936E-2</c:v>
                </c:pt>
                <c:pt idx="145">
                  <c:v>-1.5535626015110644E-3</c:v>
                </c:pt>
                <c:pt idx="146">
                  <c:v>-5.887262182615461E-2</c:v>
                </c:pt>
                <c:pt idx="147">
                  <c:v>-7.8111613785640244E-2</c:v>
                </c:pt>
                <c:pt idx="148">
                  <c:v>-8.4909351767314525E-2</c:v>
                </c:pt>
                <c:pt idx="149">
                  <c:v>6.5297177879133375E-2</c:v>
                </c:pt>
                <c:pt idx="150">
                  <c:v>1.8814911444483471E-2</c:v>
                </c:pt>
                <c:pt idx="151">
                  <c:v>-4.9574838307232569E-2</c:v>
                </c:pt>
                <c:pt idx="152">
                  <c:v>1.8636222322014513E-2</c:v>
                </c:pt>
                <c:pt idx="153">
                  <c:v>0.10093765366159685</c:v>
                </c:pt>
                <c:pt idx="154">
                  <c:v>4.3123363622363598E-3</c:v>
                </c:pt>
                <c:pt idx="155">
                  <c:v>4.7155344272350866E-2</c:v>
                </c:pt>
                <c:pt idx="156">
                  <c:v>-2.9157208757413733E-2</c:v>
                </c:pt>
                <c:pt idx="157">
                  <c:v>2.9535101215796188E-2</c:v>
                </c:pt>
                <c:pt idx="158">
                  <c:v>5.1544277090781319E-2</c:v>
                </c:pt>
                <c:pt idx="159">
                  <c:v>1.2902326877525416E-2</c:v>
                </c:pt>
                <c:pt idx="160">
                  <c:v>-2.7621877407285188E-2</c:v>
                </c:pt>
                <c:pt idx="161">
                  <c:v>-1.6197940244454569E-2</c:v>
                </c:pt>
                <c:pt idx="162">
                  <c:v>4.873243892268108E-2</c:v>
                </c:pt>
                <c:pt idx="163">
                  <c:v>4.7578566335763637E-3</c:v>
                </c:pt>
                <c:pt idx="164">
                  <c:v>3.062268862839293E-2</c:v>
                </c:pt>
                <c:pt idx="165">
                  <c:v>-6.2365107318300868E-3</c:v>
                </c:pt>
                <c:pt idx="166">
                  <c:v>1.6561850450354507E-2</c:v>
                </c:pt>
                <c:pt idx="167">
                  <c:v>2.9346615112392668E-2</c:v>
                </c:pt>
                <c:pt idx="168">
                  <c:v>1.8845340871469624E-2</c:v>
                </c:pt>
                <c:pt idx="169">
                  <c:v>1.6434623940810331E-2</c:v>
                </c:pt>
                <c:pt idx="170">
                  <c:v>-3.0985257411255294E-3</c:v>
                </c:pt>
                <c:pt idx="171">
                  <c:v>1.2074941105368926E-2</c:v>
                </c:pt>
                <c:pt idx="172">
                  <c:v>1.3332358389392677E-2</c:v>
                </c:pt>
                <c:pt idx="173">
                  <c:v>1.1545399879735446E-2</c:v>
                </c:pt>
                <c:pt idx="174">
                  <c:v>-3.1149684936392871E-3</c:v>
                </c:pt>
                <c:pt idx="175">
                  <c:v>4.3996278981013243E-2</c:v>
                </c:pt>
                <c:pt idx="176">
                  <c:v>-2.6160366473605033E-3</c:v>
                </c:pt>
                <c:pt idx="177">
                  <c:v>2.6916204700599129E-3</c:v>
                </c:pt>
                <c:pt idx="178">
                  <c:v>-1.4849845218920469E-3</c:v>
                </c:pt>
                <c:pt idx="179">
                  <c:v>3.2866964867925848E-2</c:v>
                </c:pt>
                <c:pt idx="180">
                  <c:v>6.867066876370695E-4</c:v>
                </c:pt>
                <c:pt idx="181">
                  <c:v>-1.5971576570593775E-2</c:v>
                </c:pt>
                <c:pt idx="182">
                  <c:v>3.7410719307125577E-2</c:v>
                </c:pt>
                <c:pt idx="183">
                  <c:v>-4.6296798256551287E-3</c:v>
                </c:pt>
                <c:pt idx="184">
                  <c:v>-5.4474750555531339E-2</c:v>
                </c:pt>
                <c:pt idx="185">
                  <c:v>1.5794384986694051E-2</c:v>
                </c:pt>
                <c:pt idx="186">
                  <c:v>1.2883616485585335E-2</c:v>
                </c:pt>
                <c:pt idx="187">
                  <c:v>4.1966185197626266E-2</c:v>
                </c:pt>
                <c:pt idx="188">
                  <c:v>3.2495862795245981E-2</c:v>
                </c:pt>
                <c:pt idx="189">
                  <c:v>-1.4685372910638842E-2</c:v>
                </c:pt>
                <c:pt idx="190">
                  <c:v>2.3819332213666226E-2</c:v>
                </c:pt>
                <c:pt idx="191">
                  <c:v>1.4701937560613252E-2</c:v>
                </c:pt>
                <c:pt idx="192">
                  <c:v>-3.2150156073654568E-2</c:v>
                </c:pt>
                <c:pt idx="193">
                  <c:v>-2.8490686949122278E-2</c:v>
                </c:pt>
                <c:pt idx="194">
                  <c:v>9.634828119424255E-3</c:v>
                </c:pt>
                <c:pt idx="195">
                  <c:v>-5.3133836003769926E-2</c:v>
                </c:pt>
                <c:pt idx="196">
                  <c:v>-1.5801916137862415E-2</c:v>
                </c:pt>
                <c:pt idx="197">
                  <c:v>-2.6111941156188975E-2</c:v>
                </c:pt>
                <c:pt idx="198">
                  <c:v>-6.9590974533267277E-2</c:v>
                </c:pt>
                <c:pt idx="199">
                  <c:v>-1.7998249641683822E-2</c:v>
                </c:pt>
                <c:pt idx="200">
                  <c:v>4.2429800315155926E-2</c:v>
                </c:pt>
                <c:pt idx="201">
                  <c:v>-1.9180492398428905E-2</c:v>
                </c:pt>
                <c:pt idx="202">
                  <c:v>-7.4533533773796755E-3</c:v>
                </c:pt>
                <c:pt idx="203">
                  <c:v>8.1711616540874804E-2</c:v>
                </c:pt>
                <c:pt idx="204">
                  <c:v>-1.2378072456435518E-2</c:v>
                </c:pt>
                <c:pt idx="205">
                  <c:v>3.1702348189713729E-2</c:v>
                </c:pt>
                <c:pt idx="206">
                  <c:v>3.5878426753504625E-2</c:v>
                </c:pt>
                <c:pt idx="207">
                  <c:v>-4.9595897664567207E-2</c:v>
                </c:pt>
                <c:pt idx="208">
                  <c:v>9.0316224078071296E-3</c:v>
                </c:pt>
                <c:pt idx="209">
                  <c:v>5.1124078766884455E-2</c:v>
                </c:pt>
                <c:pt idx="210">
                  <c:v>-3.262408210209729E-3</c:v>
                </c:pt>
                <c:pt idx="211">
                  <c:v>2.8148542644431875E-2</c:v>
                </c:pt>
                <c:pt idx="212">
                  <c:v>-5.0633457794660351E-2</c:v>
                </c:pt>
                <c:pt idx="213">
                  <c:v>-4.4672289540092112E-3</c:v>
                </c:pt>
                <c:pt idx="214">
                  <c:v>3.3454744750573834E-2</c:v>
                </c:pt>
                <c:pt idx="215">
                  <c:v>-5.4844162587972714E-2</c:v>
                </c:pt>
                <c:pt idx="216">
                  <c:v>-1.7499152512653895E-2</c:v>
                </c:pt>
                <c:pt idx="217">
                  <c:v>2.0226055919090908E-4</c:v>
                </c:pt>
                <c:pt idx="218">
                  <c:v>8.5110685524641141E-2</c:v>
                </c:pt>
                <c:pt idx="219">
                  <c:v>-1.4492118129398639E-2</c:v>
                </c:pt>
                <c:pt idx="220">
                  <c:v>-1.3348164627364244E-3</c:v>
                </c:pt>
                <c:pt idx="221">
                  <c:v>-1.6484740476720824E-2</c:v>
                </c:pt>
                <c:pt idx="222">
                  <c:v>1.4733861834654575E-2</c:v>
                </c:pt>
                <c:pt idx="223">
                  <c:v>4.4396825928282022E-2</c:v>
                </c:pt>
                <c:pt idx="224">
                  <c:v>1.7739022643969291E-2</c:v>
                </c:pt>
                <c:pt idx="225">
                  <c:v>3.4324173920347811E-2</c:v>
                </c:pt>
                <c:pt idx="226">
                  <c:v>-4.195598327039432E-2</c:v>
                </c:pt>
                <c:pt idx="227">
                  <c:v>2.4370860927151834E-3</c:v>
                </c:pt>
                <c:pt idx="228">
                  <c:v>-4.3168965699487256E-2</c:v>
                </c:pt>
                <c:pt idx="229">
                  <c:v>3.3439754311154299E-2</c:v>
                </c:pt>
                <c:pt idx="230">
                  <c:v>1.5713858126309415E-2</c:v>
                </c:pt>
                <c:pt idx="231">
                  <c:v>-1.328169399482204E-2</c:v>
                </c:pt>
                <c:pt idx="232">
                  <c:v>-6.8656939289218705E-2</c:v>
                </c:pt>
                <c:pt idx="233">
                  <c:v>-6.6102451929133429E-2</c:v>
                </c:pt>
                <c:pt idx="234">
                  <c:v>2.6058591977632529E-2</c:v>
                </c:pt>
                <c:pt idx="235">
                  <c:v>-2.8241227650827032E-2</c:v>
                </c:pt>
                <c:pt idx="236">
                  <c:v>5.276168689812933E-2</c:v>
                </c:pt>
                <c:pt idx="237">
                  <c:v>-5.1040315891540851E-2</c:v>
                </c:pt>
                <c:pt idx="238">
                  <c:v>-1.4699002831466135E-2</c:v>
                </c:pt>
                <c:pt idx="239">
                  <c:v>-7.0343345494527545E-2</c:v>
                </c:pt>
                <c:pt idx="240">
                  <c:v>4.5063570142192956E-2</c:v>
                </c:pt>
                <c:pt idx="241">
                  <c:v>1.0262477655319664E-2</c:v>
                </c:pt>
                <c:pt idx="242">
                  <c:v>-6.3011571215805084E-2</c:v>
                </c:pt>
                <c:pt idx="243">
                  <c:v>-4.8405722281848182E-2</c:v>
                </c:pt>
                <c:pt idx="244">
                  <c:v>-2.4141967905887844E-2</c:v>
                </c:pt>
                <c:pt idx="245">
                  <c:v>7.4012845083610126E-2</c:v>
                </c:pt>
                <c:pt idx="246">
                  <c:v>4.1491854192775075E-2</c:v>
                </c:pt>
                <c:pt idx="247">
                  <c:v>-5.1008396766853573E-3</c:v>
                </c:pt>
                <c:pt idx="248">
                  <c:v>-6.6650891307776421E-3</c:v>
                </c:pt>
                <c:pt idx="249">
                  <c:v>5.0925742115641687E-2</c:v>
                </c:pt>
                <c:pt idx="250">
                  <c:v>5.6454558047576375E-2</c:v>
                </c:pt>
                <c:pt idx="251">
                  <c:v>3.5259619510799652E-2</c:v>
                </c:pt>
                <c:pt idx="252">
                  <c:v>1.1894070236039195E-2</c:v>
                </c:pt>
                <c:pt idx="253">
                  <c:v>2.9061365679369119E-2</c:v>
                </c:pt>
                <c:pt idx="254">
                  <c:v>4.133264040160553E-2</c:v>
                </c:pt>
                <c:pt idx="255">
                  <c:v>-3.60392885585347E-2</c:v>
                </c:pt>
                <c:pt idx="256">
                  <c:v>-1.8362873288463401E-2</c:v>
                </c:pt>
                <c:pt idx="257">
                  <c:v>-3.6705792580290456E-2</c:v>
                </c:pt>
                <c:pt idx="258">
                  <c:v>4.6177323718882266E-2</c:v>
                </c:pt>
                <c:pt idx="259">
                  <c:v>-1.2114868551449214E-2</c:v>
                </c:pt>
                <c:pt idx="260">
                  <c:v>-5.4317564445045652E-2</c:v>
                </c:pt>
                <c:pt idx="261">
                  <c:v>-9.1299165673420363E-3</c:v>
                </c:pt>
                <c:pt idx="262">
                  <c:v>7.0801356845574634E-2</c:v>
                </c:pt>
                <c:pt idx="263">
                  <c:v>1.3446416535609877E-2</c:v>
                </c:pt>
                <c:pt idx="264">
                  <c:v>2.8775064566545151E-2</c:v>
                </c:pt>
                <c:pt idx="265">
                  <c:v>1.3543361382564996E-2</c:v>
                </c:pt>
                <c:pt idx="266">
                  <c:v>1.4319124056553537E-2</c:v>
                </c:pt>
                <c:pt idx="267">
                  <c:v>6.8646048398084917E-3</c:v>
                </c:pt>
                <c:pt idx="268">
                  <c:v>-3.2985677408610262E-2</c:v>
                </c:pt>
                <c:pt idx="269">
                  <c:v>-4.6177195569572175E-3</c:v>
                </c:pt>
                <c:pt idx="270">
                  <c:v>4.2163202629928419E-2</c:v>
                </c:pt>
                <c:pt idx="271">
                  <c:v>-1.0853662332811095E-2</c:v>
                </c:pt>
                <c:pt idx="272">
                  <c:v>2.3602966630650287E-3</c:v>
                </c:pt>
                <c:pt idx="273">
                  <c:v>6.5608255190890877E-2</c:v>
                </c:pt>
                <c:pt idx="274">
                  <c:v>1.7776293691870492E-3</c:v>
                </c:pt>
                <c:pt idx="275">
                  <c:v>-2.0587831611144879E-2</c:v>
                </c:pt>
                <c:pt idx="276">
                  <c:v>-4.3993113250985899E-2</c:v>
                </c:pt>
                <c:pt idx="277">
                  <c:v>-4.250997309097824E-3</c:v>
                </c:pt>
                <c:pt idx="278">
                  <c:v>-3.1103773882503908E-2</c:v>
                </c:pt>
                <c:pt idx="279">
                  <c:v>-2.172709809752231E-2</c:v>
                </c:pt>
                <c:pt idx="280">
                  <c:v>-1.0760919004670385E-2</c:v>
                </c:pt>
                <c:pt idx="281">
                  <c:v>3.8902782294692149E-2</c:v>
                </c:pt>
                <c:pt idx="282">
                  <c:v>-4.191493955094984E-2</c:v>
                </c:pt>
                <c:pt idx="283">
                  <c:v>6.7070766249422542E-2</c:v>
                </c:pt>
                <c:pt idx="284">
                  <c:v>1.0009502692429541E-2</c:v>
                </c:pt>
                <c:pt idx="285">
                  <c:v>-0.14042735578832929</c:v>
                </c:pt>
                <c:pt idx="286">
                  <c:v>3.479477044694438E-2</c:v>
                </c:pt>
                <c:pt idx="287">
                  <c:v>5.5120701407986514E-3</c:v>
                </c:pt>
                <c:pt idx="288">
                  <c:v>5.8208170182923484E-3</c:v>
                </c:pt>
                <c:pt idx="289">
                  <c:v>-1.6094732316130785E-2</c:v>
                </c:pt>
                <c:pt idx="290">
                  <c:v>-1.1728161761232049E-2</c:v>
                </c:pt>
                <c:pt idx="291">
                  <c:v>-4.1326561099492135E-2</c:v>
                </c:pt>
                <c:pt idx="292">
                  <c:v>2.991884513257902E-4</c:v>
                </c:pt>
                <c:pt idx="293">
                  <c:v>-5.6056130905646762E-2</c:v>
                </c:pt>
                <c:pt idx="294">
                  <c:v>-0.10410202923042382</c:v>
                </c:pt>
                <c:pt idx="295">
                  <c:v>-0.1042028942792302</c:v>
                </c:pt>
                <c:pt idx="296">
                  <c:v>9.4839357099379767E-2</c:v>
                </c:pt>
                <c:pt idx="297">
                  <c:v>-7.0411107104219273E-2</c:v>
                </c:pt>
                <c:pt idx="298">
                  <c:v>-3.9116800827594467E-3</c:v>
                </c:pt>
                <c:pt idx="299">
                  <c:v>0.14190899649487221</c:v>
                </c:pt>
                <c:pt idx="300">
                  <c:v>5.0249399593570887E-2</c:v>
                </c:pt>
                <c:pt idx="301">
                  <c:v>3.9374873147960253E-2</c:v>
                </c:pt>
                <c:pt idx="302">
                  <c:v>6.9244288224956138E-2</c:v>
                </c:pt>
                <c:pt idx="303">
                  <c:v>1.3331872306231196E-2</c:v>
                </c:pt>
                <c:pt idx="304">
                  <c:v>5.6110250033041424E-2</c:v>
                </c:pt>
                <c:pt idx="305">
                  <c:v>-5.4016541712647491E-2</c:v>
                </c:pt>
                <c:pt idx="306">
                  <c:v>4.6060780988803991E-3</c:v>
                </c:pt>
                <c:pt idx="307">
                  <c:v>-4.9632484976177407E-2</c:v>
                </c:pt>
                <c:pt idx="308">
                  <c:v>5.3106262911271185E-2</c:v>
                </c:pt>
                <c:pt idx="309">
                  <c:v>2.9460312903688814E-2</c:v>
                </c:pt>
                <c:pt idx="310">
                  <c:v>-9.5971742944450152E-3</c:v>
                </c:pt>
                <c:pt idx="311">
                  <c:v>0.14414424983282695</c:v>
                </c:pt>
                <c:pt idx="312">
                  <c:v>-2.7376753342629391E-3</c:v>
                </c:pt>
                <c:pt idx="313">
                  <c:v>2.7595850340835518E-2</c:v>
                </c:pt>
                <c:pt idx="314">
                  <c:v>-2.6014307869328358E-3</c:v>
                </c:pt>
                <c:pt idx="315">
                  <c:v>-2.1688318202337367E-2</c:v>
                </c:pt>
                <c:pt idx="316">
                  <c:v>2.824974621371364E-2</c:v>
                </c:pt>
                <c:pt idx="317">
                  <c:v>-1.8089710604519423E-2</c:v>
                </c:pt>
                <c:pt idx="318">
                  <c:v>-1.107003574910625E-2</c:v>
                </c:pt>
                <c:pt idx="319">
                  <c:v>1.6893626635446881E-2</c:v>
                </c:pt>
                <c:pt idx="320">
                  <c:v>-2.5510255607509774E-2</c:v>
                </c:pt>
                <c:pt idx="321">
                  <c:v>-1.8353662960007382E-2</c:v>
                </c:pt>
                <c:pt idx="322">
                  <c:v>6.0630054264056869E-2</c:v>
                </c:pt>
                <c:pt idx="323">
                  <c:v>-5.0047280147314958E-2</c:v>
                </c:pt>
                <c:pt idx="324">
                  <c:v>-1.8808219034546398E-2</c:v>
                </c:pt>
                <c:pt idx="325">
                  <c:v>-1.846393712223144E-2</c:v>
                </c:pt>
                <c:pt idx="326">
                  <c:v>8.4536463829925929E-3</c:v>
                </c:pt>
                <c:pt idx="327">
                  <c:v>-3.046714855971519E-2</c:v>
                </c:pt>
                <c:pt idx="328">
                  <c:v>1.9629225736095952E-2</c:v>
                </c:pt>
                <c:pt idx="329">
                  <c:v>-2.8625995852886506E-2</c:v>
                </c:pt>
                <c:pt idx="330">
                  <c:v>-3.210983405799548E-2</c:v>
                </c:pt>
                <c:pt idx="331">
                  <c:v>-1.6692010354153845E-2</c:v>
                </c:pt>
                <c:pt idx="332">
                  <c:v>-3.3950726588046404E-2</c:v>
                </c:pt>
                <c:pt idx="333">
                  <c:v>1.3869371295900315E-2</c:v>
                </c:pt>
                <c:pt idx="334">
                  <c:v>1.7717247197781289E-3</c:v>
                </c:pt>
                <c:pt idx="335">
                  <c:v>-7.3691302621605698E-2</c:v>
                </c:pt>
                <c:pt idx="336">
                  <c:v>-3.610764754779712E-2</c:v>
                </c:pt>
                <c:pt idx="337">
                  <c:v>2.0535762410391862E-2</c:v>
                </c:pt>
                <c:pt idx="338">
                  <c:v>0.10557726840604209</c:v>
                </c:pt>
                <c:pt idx="339">
                  <c:v>3.9292026943103754E-3</c:v>
                </c:pt>
                <c:pt idx="340">
                  <c:v>-2.5767002533874171E-2</c:v>
                </c:pt>
                <c:pt idx="341">
                  <c:v>5.2897002258990092E-2</c:v>
                </c:pt>
                <c:pt idx="342">
                  <c:v>1.6874064968049531E-2</c:v>
                </c:pt>
                <c:pt idx="343">
                  <c:v>-1.2545334276134211E-2</c:v>
                </c:pt>
                <c:pt idx="344">
                  <c:v>-8.4740477235453096E-2</c:v>
                </c:pt>
                <c:pt idx="345">
                  <c:v>8.3033629882010556E-3</c:v>
                </c:pt>
                <c:pt idx="346">
                  <c:v>7.4840744402588366E-3</c:v>
                </c:pt>
                <c:pt idx="347">
                  <c:v>4.249636650476396E-2</c:v>
                </c:pt>
                <c:pt idx="348">
                  <c:v>-3.6224112866709533E-2</c:v>
                </c:pt>
                <c:pt idx="349">
                  <c:v>6.597265151702468E-2</c:v>
                </c:pt>
                <c:pt idx="350">
                  <c:v>-8.4437124498364293E-3</c:v>
                </c:pt>
                <c:pt idx="351">
                  <c:v>-3.8098023160603504E-2</c:v>
                </c:pt>
                <c:pt idx="352">
                  <c:v>2.389551639852611E-2</c:v>
                </c:pt>
                <c:pt idx="353">
                  <c:v>5.2732844010545867E-3</c:v>
                </c:pt>
                <c:pt idx="354">
                  <c:v>4.8687412868316009E-2</c:v>
                </c:pt>
                <c:pt idx="355">
                  <c:v>-1.0195689645460332E-2</c:v>
                </c:pt>
                <c:pt idx="356">
                  <c:v>-7.1570033463088156E-2</c:v>
                </c:pt>
                <c:pt idx="357">
                  <c:v>8.1525070491602018E-3</c:v>
                </c:pt>
                <c:pt idx="358">
                  <c:v>1.9930686447376403E-2</c:v>
                </c:pt>
                <c:pt idx="359">
                  <c:v>4.4244938836826682E-2</c:v>
                </c:pt>
                <c:pt idx="360">
                  <c:v>-1.4511617286065006E-2</c:v>
                </c:pt>
                <c:pt idx="361">
                  <c:v>-8.9661005167180285E-2</c:v>
                </c:pt>
                <c:pt idx="362">
                  <c:v>3.9847279669105881E-2</c:v>
                </c:pt>
                <c:pt idx="363">
                  <c:v>4.1355592000587568E-2</c:v>
                </c:pt>
                <c:pt idx="364">
                  <c:v>2.0062290650525869E-2</c:v>
                </c:pt>
                <c:pt idx="365">
                  <c:v>7.7656926905705706E-2</c:v>
                </c:pt>
                <c:pt idx="366">
                  <c:v>-2.9187871530599345E-3</c:v>
                </c:pt>
                <c:pt idx="367">
                  <c:v>-1.8228803654346792E-4</c:v>
                </c:pt>
                <c:pt idx="368">
                  <c:v>-8.5047510778404056E-3</c:v>
                </c:pt>
                <c:pt idx="369">
                  <c:v>7.4473493493710075E-2</c:v>
                </c:pt>
                <c:pt idx="370">
                  <c:v>-2.9546781565224417E-2</c:v>
                </c:pt>
                <c:pt idx="371">
                  <c:v>-1.7344578263260021E-2</c:v>
                </c:pt>
                <c:pt idx="372">
                  <c:v>2.8830217361470394E-2</c:v>
                </c:pt>
                <c:pt idx="373">
                  <c:v>3.0053971967411563E-2</c:v>
                </c:pt>
                <c:pt idx="374">
                  <c:v>-6.0964069052765841E-3</c:v>
                </c:pt>
                <c:pt idx="375">
                  <c:v>-6.0135304434978699E-3</c:v>
                </c:pt>
                <c:pt idx="376">
                  <c:v>-1.4993698008570713E-2</c:v>
                </c:pt>
                <c:pt idx="377">
                  <c:v>-2.5120792727868279E-2</c:v>
                </c:pt>
                <c:pt idx="378">
                  <c:v>-7.4416699918096477E-2</c:v>
                </c:pt>
                <c:pt idx="379">
                  <c:v>-3.5724414897841117E-2</c:v>
                </c:pt>
                <c:pt idx="380">
                  <c:v>3.0236005553071089E-3</c:v>
                </c:pt>
                <c:pt idx="381">
                  <c:v>4.2730631634508319E-2</c:v>
                </c:pt>
                <c:pt idx="382">
                  <c:v>-1.5725888096470131E-2</c:v>
                </c:pt>
                <c:pt idx="383">
                  <c:v>-4.4571428571428314E-3</c:v>
                </c:pt>
                <c:pt idx="384">
                  <c:v>-5.3621857421650827E-2</c:v>
                </c:pt>
                <c:pt idx="385">
                  <c:v>-1.9650893387838336E-3</c:v>
                </c:pt>
                <c:pt idx="386">
                  <c:v>3.1102252148231015E-2</c:v>
                </c:pt>
                <c:pt idx="387">
                  <c:v>-3.3971427224291632E-2</c:v>
                </c:pt>
                <c:pt idx="388">
                  <c:v>-9.2856968543329355E-3</c:v>
                </c:pt>
                <c:pt idx="389">
                  <c:v>-4.1013387853631811E-3</c:v>
                </c:pt>
                <c:pt idx="390">
                  <c:v>0.11465495918872115</c:v>
                </c:pt>
                <c:pt idx="391">
                  <c:v>-5.6140506595954171E-3</c:v>
                </c:pt>
                <c:pt idx="392">
                  <c:v>0.10652161785216181</c:v>
                </c:pt>
                <c:pt idx="393">
                  <c:v>4.7957084660992966E-2</c:v>
                </c:pt>
                <c:pt idx="394">
                  <c:v>6.9856054191363166E-3</c:v>
                </c:pt>
                <c:pt idx="395">
                  <c:v>2.7863244596479909E-2</c:v>
                </c:pt>
                <c:pt idx="396">
                  <c:v>3.3894208422422641E-2</c:v>
                </c:pt>
                <c:pt idx="397">
                  <c:v>1.6067831966623407E-2</c:v>
                </c:pt>
                <c:pt idx="398">
                  <c:v>8.5103935293753333E-2</c:v>
                </c:pt>
                <c:pt idx="399">
                  <c:v>-2.1383134888272735E-2</c:v>
                </c:pt>
                <c:pt idx="400">
                  <c:v>1.8316971949532506E-2</c:v>
                </c:pt>
                <c:pt idx="401">
                  <c:v>-1.860944711774527E-2</c:v>
                </c:pt>
                <c:pt idx="402">
                  <c:v>1.4125848468171023E-2</c:v>
                </c:pt>
                <c:pt idx="403">
                  <c:v>1.3953756084725715E-2</c:v>
                </c:pt>
                <c:pt idx="404">
                  <c:v>-6.4307899410443858E-3</c:v>
                </c:pt>
                <c:pt idx="405">
                  <c:v>4.1478942213516105E-2</c:v>
                </c:pt>
                <c:pt idx="406">
                  <c:v>-1.3620476168085047E-2</c:v>
                </c:pt>
                <c:pt idx="407">
                  <c:v>-3.0238988114155096E-2</c:v>
                </c:pt>
                <c:pt idx="408">
                  <c:v>-5.4031689852365124E-2</c:v>
                </c:pt>
                <c:pt idx="409">
                  <c:v>8.8859634688168414E-3</c:v>
                </c:pt>
                <c:pt idx="410">
                  <c:v>5.0305179029778773E-3</c:v>
                </c:pt>
                <c:pt idx="411">
                  <c:v>-5.6288703822336188E-2</c:v>
                </c:pt>
                <c:pt idx="412">
                  <c:v>2.4935511607910743E-2</c:v>
                </c:pt>
                <c:pt idx="413">
                  <c:v>-1.5118332744613314E-2</c:v>
                </c:pt>
                <c:pt idx="414">
                  <c:v>9.7822968223226572E-2</c:v>
                </c:pt>
                <c:pt idx="415">
                  <c:v>-1.4431794050866619E-2</c:v>
                </c:pt>
                <c:pt idx="416">
                  <c:v>5.5522867963311211E-4</c:v>
                </c:pt>
                <c:pt idx="417">
                  <c:v>-1.5272739319849635E-2</c:v>
                </c:pt>
                <c:pt idx="418">
                  <c:v>1.9033761165407743E-2</c:v>
                </c:pt>
                <c:pt idx="419">
                  <c:v>6.2068225525557789E-2</c:v>
                </c:pt>
                <c:pt idx="420">
                  <c:v>-2.1449054609603822E-3</c:v>
                </c:pt>
                <c:pt idx="421">
                  <c:v>-1.3418898606708685E-2</c:v>
                </c:pt>
                <c:pt idx="422">
                  <c:v>-6.8835946257440337E-3</c:v>
                </c:pt>
                <c:pt idx="423">
                  <c:v>4.558606107816808E-2</c:v>
                </c:pt>
                <c:pt idx="424">
                  <c:v>1.5242395906979537E-2</c:v>
                </c:pt>
                <c:pt idx="425">
                  <c:v>8.9781798032138802E-3</c:v>
                </c:pt>
                <c:pt idx="426">
                  <c:v>-9.9743960814872943E-3</c:v>
                </c:pt>
                <c:pt idx="427">
                  <c:v>-4.0329532762122334E-3</c:v>
                </c:pt>
                <c:pt idx="428">
                  <c:v>3.4381279965076679E-2</c:v>
                </c:pt>
                <c:pt idx="429">
                  <c:v>7.1177536363702637E-2</c:v>
                </c:pt>
                <c:pt idx="430">
                  <c:v>5.0634115193630966E-2</c:v>
                </c:pt>
                <c:pt idx="431">
                  <c:v>1.5724104042879175E-2</c:v>
                </c:pt>
                <c:pt idx="432">
                  <c:v>8.7887255806847864E-2</c:v>
                </c:pt>
                <c:pt idx="433">
                  <c:v>6.4099563502744178E-2</c:v>
                </c:pt>
                <c:pt idx="434">
                  <c:v>-1.9042015605324883E-2</c:v>
                </c:pt>
                <c:pt idx="435">
                  <c:v>5.1979282278949324E-2</c:v>
                </c:pt>
                <c:pt idx="436">
                  <c:v>8.5308864981803213E-3</c:v>
                </c:pt>
                <c:pt idx="437">
                  <c:v>-6.2032418952618497E-2</c:v>
                </c:pt>
                <c:pt idx="438">
                  <c:v>6.9300572857698084E-2</c:v>
                </c:pt>
                <c:pt idx="439">
                  <c:v>-6.8881233077320178E-2</c:v>
                </c:pt>
                <c:pt idx="440">
                  <c:v>6.2305525068172371E-2</c:v>
                </c:pt>
                <c:pt idx="441">
                  <c:v>1.9449222723423736E-2</c:v>
                </c:pt>
                <c:pt idx="442">
                  <c:v>-9.5495316654738323E-3</c:v>
                </c:pt>
                <c:pt idx="443">
                  <c:v>0.13823676784725331</c:v>
                </c:pt>
                <c:pt idx="444">
                  <c:v>3.0560137902911819E-2</c:v>
                </c:pt>
                <c:pt idx="445">
                  <c:v>3.6286134380100754E-2</c:v>
                </c:pt>
                <c:pt idx="446">
                  <c:v>-7.95334730484357E-3</c:v>
                </c:pt>
                <c:pt idx="447">
                  <c:v>2.2787312584195123E-3</c:v>
                </c:pt>
                <c:pt idx="448">
                  <c:v>5.5403064274711235E-2</c:v>
                </c:pt>
                <c:pt idx="449">
                  <c:v>6.3484844099514978E-2</c:v>
                </c:pt>
                <c:pt idx="450">
                  <c:v>3.5333408499768529E-2</c:v>
                </c:pt>
                <c:pt idx="451">
                  <c:v>-2.5036144125875296E-2</c:v>
                </c:pt>
                <c:pt idx="452">
                  <c:v>-0.2321590891583343</c:v>
                </c:pt>
                <c:pt idx="453">
                  <c:v>-8.0249607480198451E-2</c:v>
                </c:pt>
                <c:pt idx="454">
                  <c:v>5.7418668702789659E-2</c:v>
                </c:pt>
                <c:pt idx="455">
                  <c:v>1.000087681746213E-2</c:v>
                </c:pt>
                <c:pt idx="456">
                  <c:v>5.7909734350583622E-2</c:v>
                </c:pt>
                <c:pt idx="457">
                  <c:v>-4.0335582780625767E-2</c:v>
                </c:pt>
                <c:pt idx="458">
                  <c:v>2.2267939599408461E-2</c:v>
                </c:pt>
                <c:pt idx="459">
                  <c:v>-5.953757509853402E-4</c:v>
                </c:pt>
                <c:pt idx="460">
                  <c:v>5.444779235101823E-2</c:v>
                </c:pt>
                <c:pt idx="461">
                  <c:v>-6.0605777626289358E-3</c:v>
                </c:pt>
                <c:pt idx="462">
                  <c:v>-4.5604656297416737E-2</c:v>
                </c:pt>
                <c:pt idx="463">
                  <c:v>3.9997046735411983E-2</c:v>
                </c:pt>
                <c:pt idx="464">
                  <c:v>1.6915060272325956E-2</c:v>
                </c:pt>
                <c:pt idx="465">
                  <c:v>-1.5889046610662448E-2</c:v>
                </c:pt>
                <c:pt idx="466">
                  <c:v>2.5566206828059428E-2</c:v>
                </c:pt>
                <c:pt idx="467">
                  <c:v>8.0121923663981326E-2</c:v>
                </c:pt>
                <c:pt idx="468">
                  <c:v>-3.5831995628266111E-2</c:v>
                </c:pt>
                <c:pt idx="469">
                  <c:v>1.559960857070746E-2</c:v>
                </c:pt>
                <c:pt idx="470">
                  <c:v>5.4577480140563954E-2</c:v>
                </c:pt>
                <c:pt idx="471">
                  <c:v>2.5363816768645568E-2</c:v>
                </c:pt>
                <c:pt idx="472">
                  <c:v>-1.6164344898494099E-2</c:v>
                </c:pt>
                <c:pt idx="473">
                  <c:v>9.0407612927550923E-2</c:v>
                </c:pt>
                <c:pt idx="474">
                  <c:v>2.8793607601121575E-2</c:v>
                </c:pt>
                <c:pt idx="475">
                  <c:v>-1.6238807278784999E-2</c:v>
                </c:pt>
                <c:pt idx="476">
                  <c:v>-1.7728626495644058E-2</c:v>
                </c:pt>
                <c:pt idx="477">
                  <c:v>2.3133515810485904E-2</c:v>
                </c:pt>
                <c:pt idx="478">
                  <c:v>1.7341211335158663E-2</c:v>
                </c:pt>
                <c:pt idx="479">
                  <c:v>-5.9080342873746861E-2</c:v>
                </c:pt>
                <c:pt idx="480">
                  <c:v>1.4170790645965721E-2</c:v>
                </c:pt>
                <c:pt idx="481">
                  <c:v>3.0434865353506532E-2</c:v>
                </c:pt>
                <c:pt idx="482">
                  <c:v>-1.8635421707218804E-2</c:v>
                </c:pt>
                <c:pt idx="483">
                  <c:v>8.2769990514762193E-2</c:v>
                </c:pt>
                <c:pt idx="484">
                  <c:v>1.4009302454931066E-3</c:v>
                </c:pt>
                <c:pt idx="485">
                  <c:v>8.5083782010559154E-3</c:v>
                </c:pt>
                <c:pt idx="486">
                  <c:v>-0.10011014732204314</c:v>
                </c:pt>
                <c:pt idx="487">
                  <c:v>-6.191955201272973E-2</c:v>
                </c:pt>
                <c:pt idx="488">
                  <c:v>-4.138667797494818E-3</c:v>
                </c:pt>
                <c:pt idx="489">
                  <c:v>4.8036096678172144E-2</c:v>
                </c:pt>
                <c:pt idx="490">
                  <c:v>2.8914109350887722E-2</c:v>
                </c:pt>
                <c:pt idx="491">
                  <c:v>3.9006553617399367E-2</c:v>
                </c:pt>
                <c:pt idx="492">
                  <c:v>5.3278224229733322E-2</c:v>
                </c:pt>
                <c:pt idx="493">
                  <c:v>1.0991679908957904E-2</c:v>
                </c:pt>
                <c:pt idx="494">
                  <c:v>-8.9194401927341176E-3</c:v>
                </c:pt>
                <c:pt idx="495">
                  <c:v>4.8350514392960939E-2</c:v>
                </c:pt>
                <c:pt idx="496">
                  <c:v>-3.9884393063583816E-2</c:v>
                </c:pt>
                <c:pt idx="497">
                  <c:v>4.061924830136756E-2</c:v>
                </c:pt>
                <c:pt idx="498">
                  <c:v>6.2086339021825247E-3</c:v>
                </c:pt>
                <c:pt idx="499">
                  <c:v>-8.815218819818612E-3</c:v>
                </c:pt>
                <c:pt idx="500">
                  <c:v>1.7346367141015034E-2</c:v>
                </c:pt>
                <c:pt idx="501">
                  <c:v>-5.6830992799191973E-2</c:v>
                </c:pt>
                <c:pt idx="502">
                  <c:v>9.4708223361476954E-2</c:v>
                </c:pt>
                <c:pt idx="503">
                  <c:v>1.7217711268827911E-2</c:v>
                </c:pt>
                <c:pt idx="504">
                  <c:v>1.3737090454459498E-2</c:v>
                </c:pt>
                <c:pt idx="505">
                  <c:v>-9.8541162357276817E-3</c:v>
                </c:pt>
                <c:pt idx="506">
                  <c:v>3.8217013293277362E-2</c:v>
                </c:pt>
                <c:pt idx="507">
                  <c:v>1.1241039319821924E-2</c:v>
                </c:pt>
                <c:pt idx="508">
                  <c:v>-2.3068227314476851E-2</c:v>
                </c:pt>
                <c:pt idx="509">
                  <c:v>2.2678784518399834E-2</c:v>
                </c:pt>
                <c:pt idx="510">
                  <c:v>-4.0200012964894685E-2</c:v>
                </c:pt>
                <c:pt idx="511">
                  <c:v>4.393141664236249E-3</c:v>
                </c:pt>
                <c:pt idx="512">
                  <c:v>-1.3870634479132813E-2</c:v>
                </c:pt>
                <c:pt idx="513">
                  <c:v>2.4449210855846254E-2</c:v>
                </c:pt>
                <c:pt idx="514">
                  <c:v>-1.2253567149547154E-3</c:v>
                </c:pt>
                <c:pt idx="515">
                  <c:v>2.7021214076477524E-3</c:v>
                </c:pt>
                <c:pt idx="516">
                  <c:v>1.8362371338024049E-2</c:v>
                </c:pt>
                <c:pt idx="517">
                  <c:v>1.907553377378143E-2</c:v>
                </c:pt>
                <c:pt idx="518">
                  <c:v>-2.2008028854971005E-3</c:v>
                </c:pt>
                <c:pt idx="519">
                  <c:v>2.914034806202671E-2</c:v>
                </c:pt>
                <c:pt idx="520">
                  <c:v>-3.2176400382147655E-3</c:v>
                </c:pt>
                <c:pt idx="521">
                  <c:v>6.6522946008054067E-3</c:v>
                </c:pt>
                <c:pt idx="522">
                  <c:v>3.1580999415166733E-2</c:v>
                </c:pt>
                <c:pt idx="523">
                  <c:v>-2.6327969873331081E-2</c:v>
                </c:pt>
                <c:pt idx="524">
                  <c:v>3.5292760863205819E-2</c:v>
                </c:pt>
                <c:pt idx="525">
                  <c:v>9.1289711703821188E-4</c:v>
                </c:pt>
                <c:pt idx="526">
                  <c:v>1.9039346353777964E-2</c:v>
                </c:pt>
                <c:pt idx="527">
                  <c:v>5.9740176713930664E-2</c:v>
                </c:pt>
                <c:pt idx="528">
                  <c:v>-3.6784001447832809E-2</c:v>
                </c:pt>
                <c:pt idx="529">
                  <c:v>-5.1163616056283619E-2</c:v>
                </c:pt>
                <c:pt idx="530">
                  <c:v>1.2577146063213021E-2</c:v>
                </c:pt>
                <c:pt idx="531">
                  <c:v>2.0827391768454117E-2</c:v>
                </c:pt>
                <c:pt idx="532">
                  <c:v>-3.549677120666668E-2</c:v>
                </c:pt>
                <c:pt idx="533">
                  <c:v>3.8494217867231631E-2</c:v>
                </c:pt>
                <c:pt idx="534">
                  <c:v>3.9559038384911697E-2</c:v>
                </c:pt>
                <c:pt idx="535">
                  <c:v>-1.7945939868452662E-2</c:v>
                </c:pt>
                <c:pt idx="536">
                  <c:v>1.6894819147635125E-2</c:v>
                </c:pt>
                <c:pt idx="537">
                  <c:v>-4.3215152042414225E-2</c:v>
                </c:pt>
                <c:pt idx="538">
                  <c:v>2.5462461522826902E-2</c:v>
                </c:pt>
                <c:pt idx="539">
                  <c:v>2.4566820709151982E-3</c:v>
                </c:pt>
                <c:pt idx="540">
                  <c:v>4.3495340621146461E-2</c:v>
                </c:pt>
                <c:pt idx="541">
                  <c:v>3.6559005746624802E-2</c:v>
                </c:pt>
                <c:pt idx="542">
                  <c:v>3.9343962633096946E-2</c:v>
                </c:pt>
                <c:pt idx="543">
                  <c:v>3.329345308208001E-2</c:v>
                </c:pt>
                <c:pt idx="544">
                  <c:v>2.0371141778309308E-2</c:v>
                </c:pt>
                <c:pt idx="545">
                  <c:v>3.3443076315269611E-2</c:v>
                </c:pt>
                <c:pt idx="546">
                  <c:v>-2.0794440656943729E-2</c:v>
                </c:pt>
                <c:pt idx="547">
                  <c:v>3.8719808439755588E-2</c:v>
                </c:pt>
                <c:pt idx="548">
                  <c:v>-7.015961311984841E-3</c:v>
                </c:pt>
                <c:pt idx="549">
                  <c:v>6.7082607854517362E-2</c:v>
                </c:pt>
                <c:pt idx="550">
                  <c:v>8.4008442227692069E-3</c:v>
                </c:pt>
                <c:pt idx="551">
                  <c:v>5.4362610218247821E-2</c:v>
                </c:pt>
                <c:pt idx="552">
                  <c:v>1.6740496357941115E-2</c:v>
                </c:pt>
                <c:pt idx="553">
                  <c:v>1.8506568081638985E-2</c:v>
                </c:pt>
                <c:pt idx="554">
                  <c:v>-3.232423028597887E-3</c:v>
                </c:pt>
                <c:pt idx="555">
                  <c:v>1.3305608825874357E-2</c:v>
                </c:pt>
                <c:pt idx="556">
                  <c:v>2.0289978345542437E-3</c:v>
                </c:pt>
                <c:pt idx="557">
                  <c:v>-2.2233108090184549E-2</c:v>
                </c:pt>
                <c:pt idx="558">
                  <c:v>1.5789730706414137E-2</c:v>
                </c:pt>
                <c:pt idx="559">
                  <c:v>4.7355779075212649E-2</c:v>
                </c:pt>
                <c:pt idx="560">
                  <c:v>2.5026478323475865E-2</c:v>
                </c:pt>
                <c:pt idx="561">
                  <c:v>8.1653503345285872E-2</c:v>
                </c:pt>
                <c:pt idx="562">
                  <c:v>-1.1259334222671908E-2</c:v>
                </c:pt>
                <c:pt idx="563">
                  <c:v>5.6576415069468193E-2</c:v>
                </c:pt>
                <c:pt idx="564">
                  <c:v>9.4890864497606271E-3</c:v>
                </c:pt>
                <c:pt idx="565">
                  <c:v>-4.2784403016107066E-2</c:v>
                </c:pt>
                <c:pt idx="566">
                  <c:v>6.4632990454896233E-2</c:v>
                </c:pt>
                <c:pt idx="567">
                  <c:v>4.5948132327196953E-2</c:v>
                </c:pt>
                <c:pt idx="568">
                  <c:v>4.6616851087976606E-2</c:v>
                </c:pt>
                <c:pt idx="569">
                  <c:v>7.1658418906291016E-2</c:v>
                </c:pt>
                <c:pt idx="570">
                  <c:v>-7.2992638590423292E-2</c:v>
                </c:pt>
                <c:pt idx="571">
                  <c:v>4.2354003059395851E-2</c:v>
                </c:pt>
                <c:pt idx="572">
                  <c:v>-6.3330841281468486E-2</c:v>
                </c:pt>
                <c:pt idx="573">
                  <c:v>5.1202083288543011E-2</c:v>
                </c:pt>
                <c:pt idx="574">
                  <c:v>1.0880555480990331E-2</c:v>
                </c:pt>
                <c:pt idx="575">
                  <c:v>-2.2128789555211331E-4</c:v>
                </c:pt>
                <c:pt idx="576">
                  <c:v>8.0847404034654943E-2</c:v>
                </c:pt>
                <c:pt idx="577">
                  <c:v>2.9733012548971902E-2</c:v>
                </c:pt>
                <c:pt idx="578">
                  <c:v>2.9950646661689437E-2</c:v>
                </c:pt>
                <c:pt idx="579">
                  <c:v>-1.8030820765344464E-2</c:v>
                </c:pt>
                <c:pt idx="580">
                  <c:v>5.8505946662621372E-3</c:v>
                </c:pt>
                <c:pt idx="581">
                  <c:v>-7.6775967882108795E-3</c:v>
                </c:pt>
                <c:pt idx="582">
                  <c:v>-0.15132006272450871</c:v>
                </c:pt>
                <c:pt idx="583">
                  <c:v>4.0263586888037939E-2</c:v>
                </c:pt>
                <c:pt idx="584">
                  <c:v>9.5565002511915728E-2</c:v>
                </c:pt>
                <c:pt idx="585">
                  <c:v>6.1038628507582418E-2</c:v>
                </c:pt>
                <c:pt idx="586">
                  <c:v>7.1167272707330104E-3</c:v>
                </c:pt>
                <c:pt idx="587">
                  <c:v>1.9321608943269144E-2</c:v>
                </c:pt>
                <c:pt idx="588">
                  <c:v>-5.5829628276184099E-3</c:v>
                </c:pt>
                <c:pt idx="589">
                  <c:v>5.1531282168100413E-2</c:v>
                </c:pt>
                <c:pt idx="590">
                  <c:v>0.10247941991547257</c:v>
                </c:pt>
                <c:pt idx="591">
                  <c:v>-2.1253049390863421E-2</c:v>
                </c:pt>
                <c:pt idx="592">
                  <c:v>3.8927094795894547E-2</c:v>
                </c:pt>
                <c:pt idx="593">
                  <c:v>-2.8771830677799218E-2</c:v>
                </c:pt>
                <c:pt idx="594">
                  <c:v>1.6342332111701951E-2</c:v>
                </c:pt>
                <c:pt idx="595">
                  <c:v>-4.5462856256371607E-2</c:v>
                </c:pt>
                <c:pt idx="596">
                  <c:v>3.8010244801416258E-2</c:v>
                </c:pt>
                <c:pt idx="597">
                  <c:v>1.3788623523512785E-2</c:v>
                </c:pt>
                <c:pt idx="598">
                  <c:v>5.6933334926791451E-2</c:v>
                </c:pt>
                <c:pt idx="599">
                  <c:v>-4.8411254296728233E-2</c:v>
                </c:pt>
                <c:pt idx="600">
                  <c:v>-7.4239547809841128E-2</c:v>
                </c:pt>
                <c:pt idx="601">
                  <c:v>7.8355619051944561E-2</c:v>
                </c:pt>
                <c:pt idx="602">
                  <c:v>-1.7214006328557636E-2</c:v>
                </c:pt>
                <c:pt idx="603">
                  <c:v>-1.9711363333584867E-2</c:v>
                </c:pt>
                <c:pt idx="604">
                  <c:v>-7.0744787513792578E-3</c:v>
                </c:pt>
                <c:pt idx="605">
                  <c:v>7.0913840019372473E-3</c:v>
                </c:pt>
                <c:pt idx="606">
                  <c:v>6.58735333083698E-2</c:v>
                </c:pt>
                <c:pt idx="607">
                  <c:v>-5.0305391837790148E-2</c:v>
                </c:pt>
                <c:pt idx="608">
                  <c:v>3.0065008468751934E-2</c:v>
                </c:pt>
                <c:pt idx="609">
                  <c:v>-5.0737662631230633E-2</c:v>
                </c:pt>
                <c:pt idx="610">
                  <c:v>3.5863494035713706E-2</c:v>
                </c:pt>
                <c:pt idx="611">
                  <c:v>9.2111690871052726E-3</c:v>
                </c:pt>
                <c:pt idx="612">
                  <c:v>-3.601240337418804E-2</c:v>
                </c:pt>
                <c:pt idx="613">
                  <c:v>-5.8740691053502145E-2</c:v>
                </c:pt>
                <c:pt idx="614">
                  <c:v>8.6669609000301517E-2</c:v>
                </c:pt>
                <c:pt idx="615">
                  <c:v>1.6485374435140591E-2</c:v>
                </c:pt>
                <c:pt idx="616">
                  <c:v>-3.7531364725246E-2</c:v>
                </c:pt>
                <c:pt idx="617">
                  <c:v>1.9433653260207053E-3</c:v>
                </c:pt>
                <c:pt idx="618">
                  <c:v>-5.44588375158346E-2</c:v>
                </c:pt>
                <c:pt idx="619">
                  <c:v>-0.11077564762933748</c:v>
                </c:pt>
                <c:pt idx="620">
                  <c:v>2.5722346047949936E-2</c:v>
                </c:pt>
                <c:pt idx="621">
                  <c:v>8.5554603014388775E-2</c:v>
                </c:pt>
                <c:pt idx="622">
                  <c:v>1.7257165362643098E-2</c:v>
                </c:pt>
                <c:pt idx="623">
                  <c:v>-1.0135138506242007E-2</c:v>
                </c:pt>
                <c:pt idx="624">
                  <c:v>1.8763104838709597E-2</c:v>
                </c:pt>
                <c:pt idx="625">
                  <c:v>2.9468253426385899E-2</c:v>
                </c:pt>
                <c:pt idx="626">
                  <c:v>-4.3994871173805419E-2</c:v>
                </c:pt>
                <c:pt idx="627">
                  <c:v>-2.1083386452340029E-3</c:v>
                </c:pt>
                <c:pt idx="628">
                  <c:v>-6.8712626885972627E-2</c:v>
                </c:pt>
                <c:pt idx="629">
                  <c:v>-5.4815076066236375E-2</c:v>
                </c:pt>
                <c:pt idx="630">
                  <c:v>-8.3659642949938298E-3</c:v>
                </c:pt>
                <c:pt idx="631">
                  <c:v>-0.1236878859583309</c:v>
                </c:pt>
                <c:pt idx="632">
                  <c:v>0.10604681550014296</c:v>
                </c:pt>
                <c:pt idx="633">
                  <c:v>5.9432918543818401E-2</c:v>
                </c:pt>
                <c:pt idx="634">
                  <c:v>-6.2326257940286234E-2</c:v>
                </c:pt>
                <c:pt idx="635">
                  <c:v>-3.4504047770040007E-2</c:v>
                </c:pt>
                <c:pt idx="636">
                  <c:v>-2.0205343806223446E-2</c:v>
                </c:pt>
                <c:pt idx="637">
                  <c:v>1.2805598219762083E-2</c:v>
                </c:pt>
                <c:pt idx="638">
                  <c:v>6.1055062918145726E-2</c:v>
                </c:pt>
                <c:pt idx="639">
                  <c:v>4.3651659357388906E-2</c:v>
                </c:pt>
                <c:pt idx="640">
                  <c:v>1.5274127539755926E-2</c:v>
                </c:pt>
                <c:pt idx="641">
                  <c:v>2.7640271372353357E-2</c:v>
                </c:pt>
                <c:pt idx="642">
                  <c:v>1.9712361108102889E-2</c:v>
                </c:pt>
                <c:pt idx="643">
                  <c:v>-1.4949308716606756E-2</c:v>
                </c:pt>
                <c:pt idx="644">
                  <c:v>5.6717692392286558E-2</c:v>
                </c:pt>
                <c:pt idx="645">
                  <c:v>-1.9038640481905814E-3</c:v>
                </c:pt>
                <c:pt idx="646">
                  <c:v>6.8639176648818495E-2</c:v>
                </c:pt>
                <c:pt idx="647">
                  <c:v>3.2667171740361164E-3</c:v>
                </c:pt>
                <c:pt idx="648">
                  <c:v>9.1389550222300536E-3</c:v>
                </c:pt>
                <c:pt idx="649">
                  <c:v>-2.1373933287477546E-2</c:v>
                </c:pt>
                <c:pt idx="650">
                  <c:v>-1.2756693088233972E-2</c:v>
                </c:pt>
                <c:pt idx="651">
                  <c:v>-3.6301154850046486E-3</c:v>
                </c:pt>
                <c:pt idx="652">
                  <c:v>2.4246082573894833E-2</c:v>
                </c:pt>
                <c:pt idx="653">
                  <c:v>-2.8342730760827526E-2</c:v>
                </c:pt>
                <c:pt idx="654">
                  <c:v>3.3738637495550612E-3</c:v>
                </c:pt>
                <c:pt idx="655">
                  <c:v>-9.204908235960145E-3</c:v>
                </c:pt>
                <c:pt idx="656">
                  <c:v>-5.2379549357309966E-3</c:v>
                </c:pt>
                <c:pt idx="657">
                  <c:v>3.9945270342369624E-2</c:v>
                </c:pt>
                <c:pt idx="658">
                  <c:v>3.4041937012011844E-2</c:v>
                </c:pt>
                <c:pt idx="659">
                  <c:v>-2.7178867496181466E-2</c:v>
                </c:pt>
                <c:pt idx="660">
                  <c:v>2.6338568190094419E-2</c:v>
                </c:pt>
                <c:pt idx="661">
                  <c:v>-2.4379007321968727E-2</c:v>
                </c:pt>
                <c:pt idx="662">
                  <c:v>-2.9632245976678826E-2</c:v>
                </c:pt>
                <c:pt idx="663">
                  <c:v>2.6977653198279848E-2</c:v>
                </c:pt>
                <c:pt idx="664">
                  <c:v>-1.8391246030563253E-2</c:v>
                </c:pt>
                <c:pt idx="665">
                  <c:v>3.5614702524678958E-2</c:v>
                </c:pt>
                <c:pt idx="666">
                  <c:v>-1.4971463906752289E-2</c:v>
                </c:pt>
                <c:pt idx="667">
                  <c:v>8.3098000305297237E-3</c:v>
                </c:pt>
                <c:pt idx="668">
                  <c:v>-1.2170844096246559E-2</c:v>
                </c:pt>
                <c:pt idx="669">
                  <c:v>3.5038079246595195E-2</c:v>
                </c:pt>
                <c:pt idx="670">
                  <c:v>-8.1779625333268675E-3</c:v>
                </c:pt>
                <c:pt idx="671">
                  <c:v>1.3749475157452819E-2</c:v>
                </c:pt>
                <c:pt idx="672">
                  <c:v>1.1831721715696223E-2</c:v>
                </c:pt>
                <c:pt idx="673">
                  <c:v>1.0543589295768997E-2</c:v>
                </c:pt>
                <c:pt idx="674">
                  <c:v>2.320754105561814E-2</c:v>
                </c:pt>
                <c:pt idx="675">
                  <c:v>-1.7491646975404538E-2</c:v>
                </c:pt>
                <c:pt idx="676">
                  <c:v>-1.6197616291095203E-3</c:v>
                </c:pt>
                <c:pt idx="677">
                  <c:v>3.1802063098307432E-3</c:v>
                </c:pt>
                <c:pt idx="678">
                  <c:v>1.7475021634804442E-2</c:v>
                </c:pt>
                <c:pt idx="679">
                  <c:v>2.61766165984984E-2</c:v>
                </c:pt>
                <c:pt idx="680">
                  <c:v>3.4391436989417809E-2</c:v>
                </c:pt>
                <c:pt idx="681">
                  <c:v>1.1688035408456338E-2</c:v>
                </c:pt>
                <c:pt idx="682">
                  <c:v>1.9736653703629405E-2</c:v>
                </c:pt>
                <c:pt idx="683">
                  <c:v>1.2720700625443879E-2</c:v>
                </c:pt>
                <c:pt idx="684">
                  <c:v>-2.7972482290406539E-2</c:v>
                </c:pt>
                <c:pt idx="685">
                  <c:v>6.9869251905062884E-3</c:v>
                </c:pt>
                <c:pt idx="686">
                  <c:v>5.7353078065620566E-2</c:v>
                </c:pt>
                <c:pt idx="687">
                  <c:v>4.3231561727057721E-2</c:v>
                </c:pt>
                <c:pt idx="688">
                  <c:v>-1.6071748299778879E-2</c:v>
                </c:pt>
                <c:pt idx="689">
                  <c:v>-1.4664447198891534E-2</c:v>
                </c:pt>
                <c:pt idx="690">
                  <c:v>1.1031646254652024E-2</c:v>
                </c:pt>
                <c:pt idx="691">
                  <c:v>4.0268039353962531E-2</c:v>
                </c:pt>
                <c:pt idx="692">
                  <c:v>2.4741591421188545E-3</c:v>
                </c:pt>
                <c:pt idx="693">
                  <c:v>-4.0078219613625607E-2</c:v>
                </c:pt>
                <c:pt idx="694">
                  <c:v>-7.9944838809068424E-3</c:v>
                </c:pt>
                <c:pt idx="695">
                  <c:v>-4.6322528311729762E-2</c:v>
                </c:pt>
                <c:pt idx="696">
                  <c:v>-3.0352495897350049E-2</c:v>
                </c:pt>
                <c:pt idx="697">
                  <c:v>-2.8533252244547909E-4</c:v>
                </c:pt>
                <c:pt idx="698">
                  <c:v>4.544116435848318E-2</c:v>
                </c:pt>
                <c:pt idx="699">
                  <c:v>-1.4181603462679358E-2</c:v>
                </c:pt>
                <c:pt idx="700">
                  <c:v>-0.101936808056767</c:v>
                </c:pt>
                <c:pt idx="701">
                  <c:v>2.4678392353839527E-3</c:v>
                </c:pt>
                <c:pt idx="702">
                  <c:v>1.454822543816928E-2</c:v>
                </c:pt>
                <c:pt idx="703">
                  <c:v>-6.0023996084393405E-2</c:v>
                </c:pt>
                <c:pt idx="704">
                  <c:v>-0.14060435033444968</c:v>
                </c:pt>
                <c:pt idx="705">
                  <c:v>-5.3187074330215127E-2</c:v>
                </c:pt>
                <c:pt idx="706">
                  <c:v>-5.9632757355274693E-3</c:v>
                </c:pt>
                <c:pt idx="707">
                  <c:v>-8.8365489683115694E-2</c:v>
                </c:pt>
                <c:pt idx="708">
                  <c:v>-0.11722864792034848</c:v>
                </c:pt>
                <c:pt idx="709">
                  <c:v>7.7303611957077273E-2</c:v>
                </c:pt>
                <c:pt idx="710">
                  <c:v>7.349269015839302E-2</c:v>
                </c:pt>
                <c:pt idx="711">
                  <c:v>4.0671537636567535E-2</c:v>
                </c:pt>
                <c:pt idx="712">
                  <c:v>-6.2738740731242111E-3</c:v>
                </c:pt>
                <c:pt idx="713">
                  <c:v>8.5783118266840361E-2</c:v>
                </c:pt>
                <c:pt idx="714">
                  <c:v>3.539945549363744E-2</c:v>
                </c:pt>
                <c:pt idx="715">
                  <c:v>2.2745748861659511E-2</c:v>
                </c:pt>
                <c:pt idx="716">
                  <c:v>4.6333095833203798E-5</c:v>
                </c:pt>
                <c:pt idx="717">
                  <c:v>6.5080569520618886E-2</c:v>
                </c:pt>
                <c:pt idx="718">
                  <c:v>8.0436236809848308E-3</c:v>
                </c:pt>
                <c:pt idx="719">
                  <c:v>-3.4591318607026182E-2</c:v>
                </c:pt>
                <c:pt idx="720">
                  <c:v>2.5620497192403575E-2</c:v>
                </c:pt>
                <c:pt idx="721">
                  <c:v>5.1463110856288262E-2</c:v>
                </c:pt>
                <c:pt idx="722">
                  <c:v>1.3998819154747044E-2</c:v>
                </c:pt>
                <c:pt idx="723">
                  <c:v>-7.9208910116717851E-2</c:v>
                </c:pt>
                <c:pt idx="724">
                  <c:v>-3.5772243832516211E-2</c:v>
                </c:pt>
                <c:pt idx="725">
                  <c:v>7.0791752011966427E-2</c:v>
                </c:pt>
                <c:pt idx="726">
                  <c:v>-4.3113184291138792E-2</c:v>
                </c:pt>
                <c:pt idx="727">
                  <c:v>7.721933314161554E-2</c:v>
                </c:pt>
                <c:pt idx="728">
                  <c:v>3.0621845467902021E-2</c:v>
                </c:pt>
                <c:pt idx="729">
                  <c:v>-1.0107569434450929E-2</c:v>
                </c:pt>
                <c:pt idx="730">
                  <c:v>5.1925219107361219E-2</c:v>
                </c:pt>
                <c:pt idx="731">
                  <c:v>2.7157825819196017E-2</c:v>
                </c:pt>
                <c:pt idx="732">
                  <c:v>2.8120750794866759E-2</c:v>
                </c:pt>
                <c:pt idx="733">
                  <c:v>7.6384265446568164E-3</c:v>
                </c:pt>
                <c:pt idx="734">
                  <c:v>3.9839347128549189E-2</c:v>
                </c:pt>
                <c:pt idx="735">
                  <c:v>-1.8793118791245334E-2</c:v>
                </c:pt>
                <c:pt idx="736">
                  <c:v>-1.2366952828965378E-2</c:v>
                </c:pt>
                <c:pt idx="737">
                  <c:v>-2.1837649041350597E-2</c:v>
                </c:pt>
                <c:pt idx="738">
                  <c:v>-4.3621801100859336E-2</c:v>
                </c:pt>
                <c:pt idx="739">
                  <c:v>-6.0287440597303441E-2</c:v>
                </c:pt>
                <c:pt idx="740">
                  <c:v>9.5445224119383831E-2</c:v>
                </c:pt>
                <c:pt idx="741">
                  <c:v>7.5842680181781585E-3</c:v>
                </c:pt>
                <c:pt idx="742">
                  <c:v>1.4269015945965623E-2</c:v>
                </c:pt>
                <c:pt idx="743">
                  <c:v>3.3996149804052557E-2</c:v>
                </c:pt>
                <c:pt idx="744">
                  <c:v>2.5264171121301415E-2</c:v>
                </c:pt>
                <c:pt idx="745">
                  <c:v>2.0071695103562687E-2</c:v>
                </c:pt>
                <c:pt idx="746">
                  <c:v>1.203447764310679E-4</c:v>
                </c:pt>
                <c:pt idx="747">
                  <c:v>-6.2070755727230031E-2</c:v>
                </c:pt>
                <c:pt idx="748">
                  <c:v>3.9265902553364831E-2</c:v>
                </c:pt>
                <c:pt idx="749">
                  <c:v>9.9836258908128864E-3</c:v>
                </c:pt>
                <c:pt idx="750">
                  <c:v>6.3157830002736519E-3</c:v>
                </c:pt>
                <c:pt idx="751">
                  <c:v>2.6452847945586305E-2</c:v>
                </c:pt>
                <c:pt idx="752">
                  <c:v>-2.535288413522829E-2</c:v>
                </c:pt>
                <c:pt idx="753">
                  <c:v>-5.4121495427007912E-3</c:v>
                </c:pt>
                <c:pt idx="754">
                  <c:v>6.0312093588154609E-3</c:v>
                </c:pt>
                <c:pt idx="755">
                  <c:v>5.7725268502931179E-2</c:v>
                </c:pt>
                <c:pt idx="756">
                  <c:v>1.3990035049038341E-2</c:v>
                </c:pt>
                <c:pt idx="757">
                  <c:v>3.7287016462354813E-2</c:v>
                </c:pt>
                <c:pt idx="758">
                  <c:v>1.7920861759819461E-2</c:v>
                </c:pt>
                <c:pt idx="759">
                  <c:v>1.8583134543592263E-2</c:v>
                </c:pt>
                <c:pt idx="760">
                  <c:v>-1.3626346872794036E-2</c:v>
                </c:pt>
                <c:pt idx="761">
                  <c:v>3.9567795246016023E-2</c:v>
                </c:pt>
                <c:pt idx="762">
                  <c:v>-4.4467771301600005E-2</c:v>
                </c:pt>
                <c:pt idx="763">
                  <c:v>2.1563356877742641E-2</c:v>
                </c:pt>
                <c:pt idx="764">
                  <c:v>2.7500930291275351E-2</c:v>
                </c:pt>
                <c:pt idx="765">
                  <c:v>3.4778637248122468E-2</c:v>
                </c:pt>
                <c:pt idx="766">
                  <c:v>3.0476035361525662E-2</c:v>
                </c:pt>
                <c:pt idx="767">
                  <c:v>-5.2954575891645213E-2</c:v>
                </c:pt>
                <c:pt idx="768">
                  <c:v>3.9675517633457148E-2</c:v>
                </c:pt>
                <c:pt idx="769">
                  <c:v>8.3293968585399902E-3</c:v>
                </c:pt>
                <c:pt idx="770">
                  <c:v>7.4846606382681551E-3</c:v>
                </c:pt>
                <c:pt idx="771">
                  <c:v>8.2221407359336501E-3</c:v>
                </c:pt>
                <c:pt idx="772">
                  <c:v>6.54596441861872E-3</c:v>
                </c:pt>
                <c:pt idx="773">
                  <c:v>-1.5647843295734095E-2</c:v>
                </c:pt>
                <c:pt idx="774">
                  <c:v>3.2309382792076548E-2</c:v>
                </c:pt>
                <c:pt idx="775">
                  <c:v>-3.2488324965127993E-3</c:v>
                </c:pt>
                <c:pt idx="776">
                  <c:v>2.0396763461617385E-2</c:v>
                </c:pt>
                <c:pt idx="777">
                  <c:v>2.517003516858617E-2</c:v>
                </c:pt>
                <c:pt idx="778">
                  <c:v>-2.8998936518702303E-4</c:v>
                </c:pt>
                <c:pt idx="779">
                  <c:v>-3.6925176190184913E-2</c:v>
                </c:pt>
                <c:pt idx="780">
                  <c:v>5.6379424350202011E-2</c:v>
                </c:pt>
                <c:pt idx="781">
                  <c:v>-1.9665025065213771E-2</c:v>
                </c:pt>
                <c:pt idx="782">
                  <c:v>3.6228378296276949E-3</c:v>
                </c:pt>
                <c:pt idx="783">
                  <c:v>9.5378385831803025E-3</c:v>
                </c:pt>
                <c:pt idx="784">
                  <c:v>-2.1718780190420454E-2</c:v>
                </c:pt>
                <c:pt idx="785">
                  <c:v>3.9927330555731789E-3</c:v>
                </c:pt>
                <c:pt idx="786">
                  <c:v>-6.5677738546263326E-2</c:v>
                </c:pt>
                <c:pt idx="787">
                  <c:v>-1.4722262725805684E-2</c:v>
                </c:pt>
                <c:pt idx="788">
                  <c:v>8.4670887397372996E-2</c:v>
                </c:pt>
                <c:pt idx="789">
                  <c:v>3.191885658254086E-3</c:v>
                </c:pt>
                <c:pt idx="790">
                  <c:v>-1.6641722987462665E-2</c:v>
                </c:pt>
                <c:pt idx="791">
                  <c:v>-5.5020278300812089E-2</c:v>
                </c:pt>
                <c:pt idx="792">
                  <c:v>3.0486508808901048E-3</c:v>
                </c:pt>
                <c:pt idx="793">
                  <c:v>7.0752883480156223E-2</c:v>
                </c:pt>
                <c:pt idx="794">
                  <c:v>5.0070426557059797E-3</c:v>
                </c:pt>
                <c:pt idx="795">
                  <c:v>7.6292757139231524E-4</c:v>
                </c:pt>
                <c:pt idx="796">
                  <c:v>8.0276828281011549E-3</c:v>
                </c:pt>
                <c:pt idx="797">
                  <c:v>2.8011727836992656E-2</c:v>
                </c:pt>
                <c:pt idx="798">
                  <c:v>-1.7013667356762163E-3</c:v>
                </c:pt>
                <c:pt idx="799">
                  <c:v>-5.0394328966875254E-3</c:v>
                </c:pt>
                <c:pt idx="800">
                  <c:v>-9.0522526852796804E-3</c:v>
                </c:pt>
                <c:pt idx="801">
                  <c:v>5.4080988093099136E-2</c:v>
                </c:pt>
                <c:pt idx="802">
                  <c:v>3.3415291488309025E-2</c:v>
                </c:pt>
                <c:pt idx="803">
                  <c:v>5.1354578850961721E-3</c:v>
                </c:pt>
                <c:pt idx="804">
                  <c:v>4.7731861867319439E-2</c:v>
                </c:pt>
                <c:pt idx="805">
                  <c:v>-7.1602095689844254E-3</c:v>
                </c:pt>
                <c:pt idx="806">
                  <c:v>1.3419496090154255E-2</c:v>
                </c:pt>
                <c:pt idx="807">
                  <c:v>3.2539799651490368E-3</c:v>
                </c:pt>
                <c:pt idx="808">
                  <c:v>1.6230457454429463E-2</c:v>
                </c:pt>
                <c:pt idx="809">
                  <c:v>2.5362968819600054E-2</c:v>
                </c:pt>
                <c:pt idx="810">
                  <c:v>2.6028818991444733E-3</c:v>
                </c:pt>
                <c:pt idx="811">
                  <c:v>2.0821392284525841E-2</c:v>
                </c:pt>
                <c:pt idx="812">
                  <c:v>4.3389694038274404E-2</c:v>
                </c:pt>
                <c:pt idx="813">
                  <c:v>3.828980666665513E-2</c:v>
                </c:pt>
                <c:pt idx="814">
                  <c:v>1.8410660690044541E-2</c:v>
                </c:pt>
                <c:pt idx="815">
                  <c:v>5.7856599035082751E-2</c:v>
                </c:pt>
                <c:pt idx="816">
                  <c:v>-4.2838092972723216E-2</c:v>
                </c:pt>
                <c:pt idx="817">
                  <c:v>-3.7000383552011254E-2</c:v>
                </c:pt>
                <c:pt idx="818">
                  <c:v>1.0663769115271797E-2</c:v>
                </c:pt>
              </c:numCache>
            </c:numRef>
          </c:val>
          <c:smooth val="0"/>
          <c:extLst>
            <c:ext xmlns:c16="http://schemas.microsoft.com/office/drawing/2014/chart" uri="{C3380CC4-5D6E-409C-BE32-E72D297353CC}">
              <c16:uniqueId val="{00000000-B2B6-4B3F-AE9F-D54C7D2EC293}"/>
            </c:ext>
          </c:extLst>
        </c:ser>
        <c:dLbls>
          <c:showLegendKey val="0"/>
          <c:showVal val="0"/>
          <c:showCatName val="0"/>
          <c:showSerName val="0"/>
          <c:showPercent val="0"/>
          <c:showBubbleSize val="0"/>
        </c:dLbls>
        <c:smooth val="0"/>
        <c:axId val="436961856"/>
        <c:axId val="436967432"/>
      </c:lineChart>
      <c:dateAx>
        <c:axId val="43696185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967432"/>
        <c:crosses val="autoZero"/>
        <c:auto val="1"/>
        <c:lblOffset val="100"/>
        <c:baseTimeUnit val="months"/>
      </c:dateAx>
      <c:valAx>
        <c:axId val="4369674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9618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pPr>
            <a:r>
              <a:rPr lang="en-US" sz="1000" b="0"/>
              <a:t>Histogram for Percentage Change</a:t>
            </a:r>
          </a:p>
        </c:rich>
      </c:tx>
      <c:overlay val="0"/>
    </c:title>
    <c:autoTitleDeleted val="0"/>
    <c:plotArea>
      <c:layout/>
      <c:barChart>
        <c:barDir val="col"/>
        <c:grouping val="clustered"/>
        <c:varyColors val="0"/>
        <c:ser>
          <c:idx val="0"/>
          <c:order val="0"/>
          <c:tx>
            <c:v>Actual</c:v>
          </c:tx>
          <c:spPr>
            <a:ln>
              <a:solidFill>
                <a:srgbClr val="FFFFFF"/>
              </a:solidFill>
            </a:ln>
          </c:spPr>
          <c:invertIfNegative val="0"/>
          <c:cat>
            <c:strRef>
              <c:f>Data_Hist1!$D$2:$D$16</c:f>
              <c:strCache>
                <c:ptCount val="15"/>
                <c:pt idx="0">
                  <c:v>[-23.22%]-
[-20.71%]</c:v>
                </c:pt>
                <c:pt idx="1">
                  <c:v>[-20.71%]-
[-18.20%]</c:v>
                </c:pt>
                <c:pt idx="2">
                  <c:v>[-18.20%]-
[-15.69%]</c:v>
                </c:pt>
                <c:pt idx="3">
                  <c:v>[-15.69%]-
[-13.18%]</c:v>
                </c:pt>
                <c:pt idx="4">
                  <c:v>[-13.18%]-
[-10.67%]</c:v>
                </c:pt>
                <c:pt idx="5">
                  <c:v>[-10.67%]-
[-8.16%]</c:v>
                </c:pt>
                <c:pt idx="6">
                  <c:v>[-8.16%]-
[-5.66%]</c:v>
                </c:pt>
                <c:pt idx="7">
                  <c:v>[-5.66%]-
[-3.15%]</c:v>
                </c:pt>
                <c:pt idx="8">
                  <c:v>[-3.15%]-
[-0.64%]</c:v>
                </c:pt>
                <c:pt idx="9">
                  <c:v>[-0.64%]-
[1.87%]</c:v>
                </c:pt>
                <c:pt idx="10">
                  <c:v>[1.87%]-
[4.38%]</c:v>
                </c:pt>
                <c:pt idx="11">
                  <c:v>[4.38%]-
[6.89%]</c:v>
                </c:pt>
                <c:pt idx="12">
                  <c:v>[6.89%]-
[9.40%]</c:v>
                </c:pt>
                <c:pt idx="13">
                  <c:v>[9.40%]-
[11.91%]</c:v>
                </c:pt>
                <c:pt idx="14">
                  <c:v>[11.91%]-
[14.41%]</c:v>
                </c:pt>
              </c:strCache>
            </c:strRef>
          </c:cat>
          <c:val>
            <c:numRef>
              <c:f>Data_Hist1!$E$2:$E$16</c:f>
              <c:numCache>
                <c:formatCode>General</c:formatCode>
                <c:ptCount val="15"/>
                <c:pt idx="0">
                  <c:v>1</c:v>
                </c:pt>
                <c:pt idx="1">
                  <c:v>0</c:v>
                </c:pt>
                <c:pt idx="2">
                  <c:v>0</c:v>
                </c:pt>
                <c:pt idx="3">
                  <c:v>3</c:v>
                </c:pt>
                <c:pt idx="4">
                  <c:v>3</c:v>
                </c:pt>
                <c:pt idx="5">
                  <c:v>9</c:v>
                </c:pt>
                <c:pt idx="6">
                  <c:v>32</c:v>
                </c:pt>
                <c:pt idx="7">
                  <c:v>80</c:v>
                </c:pt>
                <c:pt idx="8">
                  <c:v>147</c:v>
                </c:pt>
                <c:pt idx="9">
                  <c:v>234</c:v>
                </c:pt>
                <c:pt idx="10">
                  <c:v>184</c:v>
                </c:pt>
                <c:pt idx="11">
                  <c:v>83</c:v>
                </c:pt>
                <c:pt idx="12">
                  <c:v>28</c:v>
                </c:pt>
                <c:pt idx="13">
                  <c:v>12</c:v>
                </c:pt>
                <c:pt idx="14">
                  <c:v>2</c:v>
                </c:pt>
              </c:numCache>
            </c:numRef>
          </c:val>
          <c:extLst>
            <c:ext xmlns:c16="http://schemas.microsoft.com/office/drawing/2014/chart" uri="{C3380CC4-5D6E-409C-BE32-E72D297353CC}">
              <c16:uniqueId val="{00000001-DEC2-46B9-91EA-55E3480E47AB}"/>
            </c:ext>
          </c:extLst>
        </c:ser>
        <c:dLbls>
          <c:showLegendKey val="0"/>
          <c:showVal val="0"/>
          <c:showCatName val="0"/>
          <c:showSerName val="0"/>
          <c:showPercent val="0"/>
          <c:showBubbleSize val="0"/>
        </c:dLbls>
        <c:gapWidth val="0"/>
        <c:axId val="417786832"/>
        <c:axId val="417787160"/>
      </c:barChart>
      <c:catAx>
        <c:axId val="417786832"/>
        <c:scaling>
          <c:orientation val="minMax"/>
        </c:scaling>
        <c:delete val="0"/>
        <c:axPos val="b"/>
        <c:numFmt formatCode="General" sourceLinked="1"/>
        <c:majorTickMark val="out"/>
        <c:minorTickMark val="none"/>
        <c:tickLblPos val="nextTo"/>
        <c:txPr>
          <a:bodyPr rot="-5400000" vert="horz"/>
          <a:lstStyle/>
          <a:p>
            <a:pPr>
              <a:defRPr sz="800"/>
            </a:pPr>
            <a:endParaRPr lang="en-US"/>
          </a:p>
        </c:txPr>
        <c:crossAx val="417787160"/>
        <c:crosses val="autoZero"/>
        <c:auto val="1"/>
        <c:lblAlgn val="ctr"/>
        <c:lblOffset val="100"/>
        <c:noMultiLvlLbl val="0"/>
      </c:catAx>
      <c:valAx>
        <c:axId val="417787160"/>
        <c:scaling>
          <c:orientation val="minMax"/>
        </c:scaling>
        <c:delete val="0"/>
        <c:axPos val="l"/>
        <c:majorGridlines>
          <c:spPr>
            <a:ln>
              <a:solidFill>
                <a:srgbClr val="EEEEFF"/>
              </a:solidFill>
            </a:ln>
          </c:spPr>
        </c:majorGridlines>
        <c:numFmt formatCode="General" sourceLinked="1"/>
        <c:majorTickMark val="out"/>
        <c:minorTickMark val="none"/>
        <c:tickLblPos val="nextTo"/>
        <c:crossAx val="417786832"/>
        <c:crosses val="autoZero"/>
        <c:crossBetween val="between"/>
      </c:valAx>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tx>
        <cx:txData>
          <cx:v>Boxplot of Percentage Change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Boxplot of Percentage Change</a:t>
          </a:r>
        </a:p>
      </cx:txPr>
    </cx:title>
    <cx:plotArea>
      <cx:plotAreaRegion>
        <cx:series layoutId="boxWhisker" uniqueId="{78059FA6-E739-4F79-B792-74C6DA3F2F7A}">
          <cx:dataId val="0"/>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314325</xdr:colOff>
      <xdr:row>1</xdr:row>
      <xdr:rowOff>47625</xdr:rowOff>
    </xdr:from>
    <xdr:to>
      <xdr:col>8</xdr:col>
      <xdr:colOff>533399</xdr:colOff>
      <xdr:row>9</xdr:row>
      <xdr:rowOff>85725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14325" y="238125"/>
          <a:ext cx="5095874" cy="15621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Dow Jones </a:t>
          </a: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a:t>The Dow Jones Industrial Average is an index of the stock prices for 30 large US public companies. The 30 companies that comprise the Dow change over time. Information about the Dow can be found at many Web sites, but a good overview appears</a:t>
          </a:r>
          <a:r>
            <a:rPr lang="en-US" baseline="0"/>
            <a:t> at http://en.wikipedia.org/wiki/Dow_Jones_Industrial_Average</a:t>
          </a:r>
          <a:endParaRPr lang="en-US"/>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4762</xdr:colOff>
      <xdr:row>1</xdr:row>
      <xdr:rowOff>4762</xdr:rowOff>
    </xdr:from>
    <xdr:to>
      <xdr:col>11</xdr:col>
      <xdr:colOff>309562</xdr:colOff>
      <xdr:row>15</xdr:row>
      <xdr:rowOff>80962</xdr:rowOff>
    </xdr:to>
    <xdr:graphicFrame macro="">
      <xdr:nvGraphicFramePr>
        <xdr:cNvPr id="3" name="Chart 2">
          <a:extLst>
            <a:ext uri="{FF2B5EF4-FFF2-40B4-BE49-F238E27FC236}">
              <a16:creationId xmlns:a16="http://schemas.microsoft.com/office/drawing/2014/main" id="{4ACCBB11-9ADD-4C46-A752-5FF206898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xdr:row>
      <xdr:rowOff>0</xdr:rowOff>
    </xdr:from>
    <xdr:to>
      <xdr:col>19</xdr:col>
      <xdr:colOff>304800</xdr:colOff>
      <xdr:row>15</xdr:row>
      <xdr:rowOff>76200</xdr:rowOff>
    </xdr:to>
    <xdr:graphicFrame macro="">
      <xdr:nvGraphicFramePr>
        <xdr:cNvPr id="4" name="Chart 3">
          <a:extLst>
            <a:ext uri="{FF2B5EF4-FFF2-40B4-BE49-F238E27FC236}">
              <a16:creationId xmlns:a16="http://schemas.microsoft.com/office/drawing/2014/main" id="{E8EDE404-5E79-4493-935E-0141316B6E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238125</xdr:colOff>
      <xdr:row>16</xdr:row>
      <xdr:rowOff>9524</xdr:rowOff>
    </xdr:from>
    <xdr:to>
      <xdr:col>18</xdr:col>
      <xdr:colOff>561975</xdr:colOff>
      <xdr:row>30</xdr:row>
      <xdr:rowOff>0</xdr:rowOff>
    </xdr:to>
    <xdr:sp macro="" textlink="">
      <xdr:nvSpPr>
        <xdr:cNvPr id="6" name="TextBox 5">
          <a:extLst>
            <a:ext uri="{FF2B5EF4-FFF2-40B4-BE49-F238E27FC236}">
              <a16:creationId xmlns:a16="http://schemas.microsoft.com/office/drawing/2014/main" id="{0BAC298D-3A42-467D-B49D-1C6AD91C6817}"/>
            </a:ext>
          </a:extLst>
        </xdr:cNvPr>
        <xdr:cNvSpPr txBox="1"/>
      </xdr:nvSpPr>
      <xdr:spPr>
        <a:xfrm>
          <a:off x="8829675" y="3057524"/>
          <a:ext cx="3981450" cy="2657476"/>
        </a:xfrm>
        <a:prstGeom prst="roundRect">
          <a:avLst/>
        </a:prstGeom>
        <a:solidFill>
          <a:schemeClr val="bg1">
            <a:shade val="80000"/>
          </a:schemeClr>
        </a:solidFill>
        <a:ln w="9525" cmpd="sng">
          <a:solidFill>
            <a:sysClr val="window" lastClr="FFFFFF">
              <a:shade val="50000"/>
            </a:sys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a:t>Time series graphs above are a good starting point for any analysis of a time series. The closing values have</a:t>
          </a:r>
          <a:r>
            <a:rPr lang="en-US" sz="1100" baseline="0"/>
            <a:t> generally been increasing, with two notable exceptions during recessions in the 2000s. The percentage changes have varies around zero in a seemingly random pattern, but with a few big spikes, negative and positive. The variability in the percentage change plot has stayed reasonably constant through time.</a:t>
          </a:r>
        </a:p>
        <a:p>
          <a:endParaRPr lang="en-US" sz="1100" baseline="0"/>
        </a:p>
        <a:p>
          <a:r>
            <a:rPr lang="en-US" sz="1100" baseline="0"/>
            <a:t>The boxplot to the left conveys about the same information as the histogram on the last sheet: the distribution of percentage changes is approximately symmetric and bell-shaped, but there are a few outliers on either end.</a:t>
          </a:r>
          <a:endParaRPr lang="en-US" sz="1100"/>
        </a:p>
      </xdr:txBody>
    </xdr:sp>
    <xdr:clientData/>
  </xdr:twoCellAnchor>
  <xdr:twoCellAnchor>
    <xdr:from>
      <xdr:col>4</xdr:col>
      <xdr:colOff>0</xdr:colOff>
      <xdr:row>16</xdr:row>
      <xdr:rowOff>9525</xdr:rowOff>
    </xdr:from>
    <xdr:to>
      <xdr:col>11</xdr:col>
      <xdr:colOff>304800</xdr:colOff>
      <xdr:row>30</xdr:row>
      <xdr:rowOff>85725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1151D0F7-DEEE-4DC6-B79A-87F233FF150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3714750" y="3057525"/>
              <a:ext cx="4572000" cy="27432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9</xdr:row>
      <xdr:rowOff>0</xdr:rowOff>
    </xdr:from>
    <xdr:to>
      <xdr:col>10</xdr:col>
      <xdr:colOff>238125</xdr:colOff>
      <xdr:row>22</xdr:row>
      <xdr:rowOff>0</xdr:rowOff>
    </xdr:to>
    <xdr:sp macro="" textlink="">
      <xdr:nvSpPr>
        <xdr:cNvPr id="2" name="TextBox 1">
          <a:extLst>
            <a:ext uri="{FF2B5EF4-FFF2-40B4-BE49-F238E27FC236}">
              <a16:creationId xmlns:a16="http://schemas.microsoft.com/office/drawing/2014/main" id="{EFFFE168-DC7D-45AC-8161-9C9E18A28131}"/>
            </a:ext>
          </a:extLst>
        </xdr:cNvPr>
        <xdr:cNvSpPr txBox="1"/>
      </xdr:nvSpPr>
      <xdr:spPr>
        <a:xfrm>
          <a:off x="4029075" y="1714500"/>
          <a:ext cx="4210050" cy="24765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It doesn't make much sense to look at summary measures of the closing values (because of their increase through time),</a:t>
          </a:r>
          <a:r>
            <a:rPr lang="en-US" sz="1100" baseline="0"/>
            <a:t> but it does make sense to look at summary measures of the percentage changes. Although they have been positive on average, there is a lot of variability.</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a:t>
          </a:r>
          <a:r>
            <a:rPr lang="en-US" sz="1100" baseline="0">
              <a:solidFill>
                <a:schemeClr val="dk1"/>
              </a:solidFill>
              <a:effectLst/>
              <a:latin typeface="+mn-lt"/>
              <a:ea typeface="+mn-ea"/>
              <a:cs typeface="+mn-cs"/>
            </a:rPr>
            <a:t> empirical rules check out pretty well, although there is a slightly large percentage within one standard deviation of the mean than would be expected under normality. The histogram on the next sheet looks reasonably bell-shaped, although there is some evidence of a long tail to the left (the really bad months for the Dow). These outliers show up on the box plot as well.</a:t>
          </a:r>
          <a:endParaRPr lang="en-US">
            <a:effectLst/>
          </a:endParaRP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304800</xdr:colOff>
      <xdr:row>15</xdr:row>
      <xdr:rowOff>127000</xdr:rowOff>
    </xdr:to>
    <xdr:graphicFrame macro="">
      <xdr:nvGraphicFramePr>
        <xdr:cNvPr id="2" name="Chart 1">
          <a:extLst>
            <a:ext uri="{FF2B5EF4-FFF2-40B4-BE49-F238E27FC236}">
              <a16:creationId xmlns:a16="http://schemas.microsoft.com/office/drawing/2014/main" id="{ED867454-141C-4ABF-A07F-D75B96577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2364"/>
  <sheetViews>
    <sheetView tabSelected="1" workbookViewId="0"/>
  </sheetViews>
  <sheetFormatPr defaultRowHeight="15" x14ac:dyDescent="0.25"/>
  <cols>
    <col min="1" max="1" width="11" style="3" customWidth="1"/>
    <col min="2" max="2" width="17.28515625" customWidth="1"/>
    <col min="3" max="3" width="18.28515625" bestFit="1" customWidth="1"/>
  </cols>
  <sheetData>
    <row r="1" spans="1:3" x14ac:dyDescent="0.25">
      <c r="A1" s="8" t="s">
        <v>0</v>
      </c>
      <c r="B1" s="9" t="s">
        <v>1</v>
      </c>
      <c r="C1" s="10" t="s">
        <v>2</v>
      </c>
    </row>
    <row r="2" spans="1:3" x14ac:dyDescent="0.25">
      <c r="A2" s="4">
        <v>18264</v>
      </c>
      <c r="B2" s="17">
        <v>201.79</v>
      </c>
      <c r="C2" s="2"/>
    </row>
    <row r="3" spans="1:3" x14ac:dyDescent="0.25">
      <c r="A3" s="4">
        <v>18295</v>
      </c>
      <c r="B3" s="17">
        <v>203.44</v>
      </c>
      <c r="C3" s="2">
        <f>(B3-B2)/B2</f>
        <v>8.1768174835225027E-3</v>
      </c>
    </row>
    <row r="4" spans="1:3" x14ac:dyDescent="0.25">
      <c r="A4" s="4">
        <v>18323</v>
      </c>
      <c r="B4" s="17">
        <v>206.05</v>
      </c>
      <c r="C4" s="2">
        <f>(B4-B3)/B3</f>
        <v>1.2829335430593855E-2</v>
      </c>
    </row>
    <row r="5" spans="1:3" x14ac:dyDescent="0.25">
      <c r="A5" s="4">
        <v>18354</v>
      </c>
      <c r="B5" s="17">
        <v>213.56</v>
      </c>
      <c r="C5" s="2">
        <f t="shared" ref="C5:C68" si="0">(B5-B4)/B4</f>
        <v>3.644746420771653E-2</v>
      </c>
    </row>
    <row r="6" spans="1:3" x14ac:dyDescent="0.25">
      <c r="A6" s="4">
        <v>18384</v>
      </c>
      <c r="B6" s="17">
        <v>223.42</v>
      </c>
      <c r="C6" s="2">
        <f t="shared" si="0"/>
        <v>4.6169694699381834E-2</v>
      </c>
    </row>
    <row r="7" spans="1:3" x14ac:dyDescent="0.25">
      <c r="A7" s="4">
        <v>18415</v>
      </c>
      <c r="B7" s="17">
        <v>209.11</v>
      </c>
      <c r="C7" s="2">
        <f t="shared" si="0"/>
        <v>-6.404977173037317E-2</v>
      </c>
    </row>
    <row r="8" spans="1:3" x14ac:dyDescent="0.25">
      <c r="A8" s="4">
        <v>18445</v>
      </c>
      <c r="B8" s="17">
        <v>209.4</v>
      </c>
      <c r="C8" s="2">
        <f t="shared" si="0"/>
        <v>1.386829898139697E-3</v>
      </c>
    </row>
    <row r="9" spans="1:3" x14ac:dyDescent="0.25">
      <c r="A9" s="4">
        <v>18476</v>
      </c>
      <c r="B9" s="17">
        <v>216.87</v>
      </c>
      <c r="C9" s="2">
        <f t="shared" si="0"/>
        <v>3.5673352435530083E-2</v>
      </c>
    </row>
    <row r="10" spans="1:3" x14ac:dyDescent="0.25">
      <c r="A10" s="4">
        <v>18507</v>
      </c>
      <c r="B10" s="17">
        <v>226.36</v>
      </c>
      <c r="C10" s="2">
        <f t="shared" si="0"/>
        <v>4.375893392354871E-2</v>
      </c>
    </row>
    <row r="11" spans="1:3" x14ac:dyDescent="0.25">
      <c r="A11" s="4">
        <v>18537</v>
      </c>
      <c r="B11" s="17">
        <v>225.01</v>
      </c>
      <c r="C11" s="2">
        <f t="shared" si="0"/>
        <v>-5.963951228132279E-3</v>
      </c>
    </row>
    <row r="12" spans="1:3" x14ac:dyDescent="0.25">
      <c r="A12" s="4">
        <v>18568</v>
      </c>
      <c r="B12" s="17">
        <v>227.6</v>
      </c>
      <c r="C12" s="2">
        <f t="shared" si="0"/>
        <v>1.1510599528909841E-2</v>
      </c>
    </row>
    <row r="13" spans="1:3" x14ac:dyDescent="0.25">
      <c r="A13" s="4">
        <v>18598</v>
      </c>
      <c r="B13" s="17">
        <v>235.42</v>
      </c>
      <c r="C13" s="2">
        <f t="shared" si="0"/>
        <v>3.4358523725834769E-2</v>
      </c>
    </row>
    <row r="14" spans="1:3" x14ac:dyDescent="0.25">
      <c r="A14" s="4">
        <v>18629</v>
      </c>
      <c r="B14" s="17">
        <v>248.83</v>
      </c>
      <c r="C14" s="2">
        <f t="shared" si="0"/>
        <v>5.6962025316455805E-2</v>
      </c>
    </row>
    <row r="15" spans="1:3" x14ac:dyDescent="0.25">
      <c r="A15" s="4">
        <v>18660</v>
      </c>
      <c r="B15" s="17">
        <v>252.05</v>
      </c>
      <c r="C15" s="2">
        <f t="shared" si="0"/>
        <v>1.2940561829361406E-2</v>
      </c>
    </row>
    <row r="16" spans="1:3" x14ac:dyDescent="0.25">
      <c r="A16" s="4">
        <v>18688</v>
      </c>
      <c r="B16" s="17">
        <v>248.53</v>
      </c>
      <c r="C16" s="2">
        <f t="shared" si="0"/>
        <v>-1.3965483039079588E-2</v>
      </c>
    </row>
    <row r="17" spans="1:3" x14ac:dyDescent="0.25">
      <c r="A17" s="4">
        <v>18719</v>
      </c>
      <c r="B17" s="17">
        <v>259.13</v>
      </c>
      <c r="C17" s="2">
        <f t="shared" si="0"/>
        <v>4.2650786625357075E-2</v>
      </c>
    </row>
    <row r="18" spans="1:3" x14ac:dyDescent="0.25">
      <c r="A18" s="4">
        <v>18749</v>
      </c>
      <c r="B18" s="17">
        <v>249.65</v>
      </c>
      <c r="C18" s="2">
        <f t="shared" si="0"/>
        <v>-3.6583953999922779E-2</v>
      </c>
    </row>
    <row r="19" spans="1:3" x14ac:dyDescent="0.25">
      <c r="A19" s="4">
        <v>18780</v>
      </c>
      <c r="B19" s="17">
        <v>242.64</v>
      </c>
      <c r="C19" s="2">
        <f t="shared" si="0"/>
        <v>-2.8079311035449705E-2</v>
      </c>
    </row>
    <row r="20" spans="1:3" x14ac:dyDescent="0.25">
      <c r="A20" s="4">
        <v>18810</v>
      </c>
      <c r="B20" s="17">
        <v>257.86</v>
      </c>
      <c r="C20" s="2">
        <f t="shared" si="0"/>
        <v>6.2726673260798005E-2</v>
      </c>
    </row>
    <row r="21" spans="1:3" x14ac:dyDescent="0.25">
      <c r="A21" s="4">
        <v>18841</v>
      </c>
      <c r="B21" s="17">
        <v>270.25</v>
      </c>
      <c r="C21" s="2">
        <f t="shared" si="0"/>
        <v>4.8049329093306392E-2</v>
      </c>
    </row>
    <row r="22" spans="1:3" x14ac:dyDescent="0.25">
      <c r="A22" s="4">
        <v>18872</v>
      </c>
      <c r="B22" s="17">
        <v>271.16000000000003</v>
      </c>
      <c r="C22" s="2">
        <f t="shared" si="0"/>
        <v>3.3672525439408883E-3</v>
      </c>
    </row>
    <row r="23" spans="1:3" x14ac:dyDescent="0.25">
      <c r="A23" s="4">
        <v>18902</v>
      </c>
      <c r="B23" s="17">
        <v>262.35000000000002</v>
      </c>
      <c r="C23" s="2">
        <f t="shared" si="0"/>
        <v>-3.2490042779170974E-2</v>
      </c>
    </row>
    <row r="24" spans="1:3" x14ac:dyDescent="0.25">
      <c r="A24" s="4">
        <v>18933</v>
      </c>
      <c r="B24" s="17">
        <v>261.27</v>
      </c>
      <c r="C24" s="2">
        <f t="shared" si="0"/>
        <v>-4.1166380789023852E-3</v>
      </c>
    </row>
    <row r="25" spans="1:3" x14ac:dyDescent="0.25">
      <c r="A25" s="4">
        <v>18963</v>
      </c>
      <c r="B25" s="17">
        <v>269.23</v>
      </c>
      <c r="C25" s="2">
        <f t="shared" si="0"/>
        <v>3.0466567152753997E-2</v>
      </c>
    </row>
    <row r="26" spans="1:3" x14ac:dyDescent="0.25">
      <c r="A26" s="4">
        <v>18994</v>
      </c>
      <c r="B26" s="17">
        <v>270.69</v>
      </c>
      <c r="C26" s="2">
        <f t="shared" si="0"/>
        <v>5.4228726367788862E-3</v>
      </c>
    </row>
    <row r="27" spans="1:3" x14ac:dyDescent="0.25">
      <c r="A27" s="4">
        <v>19025</v>
      </c>
      <c r="B27" s="17">
        <v>260.08</v>
      </c>
      <c r="C27" s="2">
        <f t="shared" si="0"/>
        <v>-3.9196128412575318E-2</v>
      </c>
    </row>
    <row r="28" spans="1:3" x14ac:dyDescent="0.25">
      <c r="A28" s="4">
        <v>19054</v>
      </c>
      <c r="B28" s="17">
        <v>269.45999999999998</v>
      </c>
      <c r="C28" s="2">
        <f t="shared" si="0"/>
        <v>3.6065825899723146E-2</v>
      </c>
    </row>
    <row r="29" spans="1:3" x14ac:dyDescent="0.25">
      <c r="A29" s="4">
        <v>19085</v>
      </c>
      <c r="B29" s="17">
        <v>257.63</v>
      </c>
      <c r="C29" s="2">
        <f t="shared" si="0"/>
        <v>-4.390262005492461E-2</v>
      </c>
    </row>
    <row r="30" spans="1:3" x14ac:dyDescent="0.25">
      <c r="A30" s="4">
        <v>19115</v>
      </c>
      <c r="B30" s="17">
        <v>262.94</v>
      </c>
      <c r="C30" s="2">
        <f t="shared" si="0"/>
        <v>2.0610953693281073E-2</v>
      </c>
    </row>
    <row r="31" spans="1:3" x14ac:dyDescent="0.25">
      <c r="A31" s="4">
        <v>19146</v>
      </c>
      <c r="B31" s="17">
        <v>274.26</v>
      </c>
      <c r="C31" s="2">
        <f t="shared" si="0"/>
        <v>4.305164676352017E-2</v>
      </c>
    </row>
    <row r="32" spans="1:3" x14ac:dyDescent="0.25">
      <c r="A32" s="4">
        <v>19176</v>
      </c>
      <c r="B32" s="17">
        <v>279.56</v>
      </c>
      <c r="C32" s="2">
        <f t="shared" si="0"/>
        <v>1.9324728359950454E-2</v>
      </c>
    </row>
    <row r="33" spans="1:3" x14ac:dyDescent="0.25">
      <c r="A33" s="4">
        <v>19207</v>
      </c>
      <c r="B33" s="17">
        <v>275.04000000000002</v>
      </c>
      <c r="C33" s="2">
        <f t="shared" si="0"/>
        <v>-1.616826441551002E-2</v>
      </c>
    </row>
    <row r="34" spans="1:3" x14ac:dyDescent="0.25">
      <c r="A34" s="4">
        <v>19238</v>
      </c>
      <c r="B34" s="17">
        <v>270.61</v>
      </c>
      <c r="C34" s="2">
        <f t="shared" si="0"/>
        <v>-1.6106748109365934E-2</v>
      </c>
    </row>
    <row r="35" spans="1:3" x14ac:dyDescent="0.25">
      <c r="A35" s="4">
        <v>19268</v>
      </c>
      <c r="B35" s="17">
        <v>269.23</v>
      </c>
      <c r="C35" s="2">
        <f t="shared" si="0"/>
        <v>-5.0995898156017717E-3</v>
      </c>
    </row>
    <row r="36" spans="1:3" x14ac:dyDescent="0.25">
      <c r="A36" s="4">
        <v>19299</v>
      </c>
      <c r="B36" s="17">
        <v>283.66000000000003</v>
      </c>
      <c r="C36" s="2">
        <f t="shared" si="0"/>
        <v>5.3597295992274287E-2</v>
      </c>
    </row>
    <row r="37" spans="1:3" x14ac:dyDescent="0.25">
      <c r="A37" s="4">
        <v>19329</v>
      </c>
      <c r="B37" s="17">
        <v>291.89999999999998</v>
      </c>
      <c r="C37" s="2">
        <f t="shared" si="0"/>
        <v>2.9048861312839142E-2</v>
      </c>
    </row>
    <row r="38" spans="1:3" x14ac:dyDescent="0.25">
      <c r="A38" s="4">
        <v>19360</v>
      </c>
      <c r="B38" s="17">
        <v>289.77</v>
      </c>
      <c r="C38" s="2">
        <f t="shared" si="0"/>
        <v>-7.2970195272353397E-3</v>
      </c>
    </row>
    <row r="39" spans="1:3" x14ac:dyDescent="0.25">
      <c r="A39" s="4">
        <v>19391</v>
      </c>
      <c r="B39" s="17">
        <v>284.27</v>
      </c>
      <c r="C39" s="2">
        <f t="shared" si="0"/>
        <v>-1.8980570797529076E-2</v>
      </c>
    </row>
    <row r="40" spans="1:3" x14ac:dyDescent="0.25">
      <c r="A40" s="4">
        <v>19419</v>
      </c>
      <c r="B40" s="17">
        <v>279.87</v>
      </c>
      <c r="C40" s="2">
        <f t="shared" si="0"/>
        <v>-1.5478242515917886E-2</v>
      </c>
    </row>
    <row r="41" spans="1:3" x14ac:dyDescent="0.25">
      <c r="A41" s="4">
        <v>19450</v>
      </c>
      <c r="B41" s="17">
        <v>274.75</v>
      </c>
      <c r="C41" s="2">
        <f t="shared" si="0"/>
        <v>-1.8294208025154551E-2</v>
      </c>
    </row>
    <row r="42" spans="1:3" x14ac:dyDescent="0.25">
      <c r="A42" s="4">
        <v>19480</v>
      </c>
      <c r="B42" s="17">
        <v>272.27999999999997</v>
      </c>
      <c r="C42" s="2">
        <f t="shared" si="0"/>
        <v>-8.9899909008190251E-3</v>
      </c>
    </row>
    <row r="43" spans="1:3" x14ac:dyDescent="0.25">
      <c r="A43" s="4">
        <v>19511</v>
      </c>
      <c r="B43" s="17">
        <v>268.26</v>
      </c>
      <c r="C43" s="2">
        <f t="shared" si="0"/>
        <v>-1.4764213309828052E-2</v>
      </c>
    </row>
    <row r="44" spans="1:3" x14ac:dyDescent="0.25">
      <c r="A44" s="4">
        <v>19541</v>
      </c>
      <c r="B44" s="17">
        <v>275.38</v>
      </c>
      <c r="C44" s="2">
        <f t="shared" si="0"/>
        <v>2.6541415045105512E-2</v>
      </c>
    </row>
    <row r="45" spans="1:3" x14ac:dyDescent="0.25">
      <c r="A45" s="4">
        <v>19572</v>
      </c>
      <c r="B45" s="17">
        <v>261.22000000000003</v>
      </c>
      <c r="C45" s="2">
        <f t="shared" si="0"/>
        <v>-5.1419856198707127E-2</v>
      </c>
    </row>
    <row r="46" spans="1:3" x14ac:dyDescent="0.25">
      <c r="A46" s="4">
        <v>19603</v>
      </c>
      <c r="B46" s="17">
        <v>264.04000000000002</v>
      </c>
      <c r="C46" s="2">
        <f t="shared" si="0"/>
        <v>1.0795498047622667E-2</v>
      </c>
    </row>
    <row r="47" spans="1:3" x14ac:dyDescent="0.25">
      <c r="A47" s="4">
        <v>19633</v>
      </c>
      <c r="B47" s="17">
        <v>275.81</v>
      </c>
      <c r="C47" s="2">
        <f t="shared" si="0"/>
        <v>4.457657930616566E-2</v>
      </c>
    </row>
    <row r="48" spans="1:3" x14ac:dyDescent="0.25">
      <c r="A48" s="4">
        <v>19664</v>
      </c>
      <c r="B48" s="17">
        <v>281.37</v>
      </c>
      <c r="C48" s="2">
        <f t="shared" si="0"/>
        <v>2.0158804974438935E-2</v>
      </c>
    </row>
    <row r="49" spans="1:3" x14ac:dyDescent="0.25">
      <c r="A49" s="4">
        <v>19694</v>
      </c>
      <c r="B49" s="17">
        <v>280.89999999999998</v>
      </c>
      <c r="C49" s="2">
        <f t="shared" si="0"/>
        <v>-1.6703984077905507E-3</v>
      </c>
    </row>
    <row r="50" spans="1:3" x14ac:dyDescent="0.25">
      <c r="A50" s="4">
        <v>19725</v>
      </c>
      <c r="B50" s="17">
        <v>292.39</v>
      </c>
      <c r="C50" s="2">
        <f t="shared" si="0"/>
        <v>4.0904236383054501E-2</v>
      </c>
    </row>
    <row r="51" spans="1:3" x14ac:dyDescent="0.25">
      <c r="A51" s="4">
        <v>19756</v>
      </c>
      <c r="B51" s="17">
        <v>294.54000000000002</v>
      </c>
      <c r="C51" s="2">
        <f t="shared" si="0"/>
        <v>7.3531926536476427E-3</v>
      </c>
    </row>
    <row r="52" spans="1:3" x14ac:dyDescent="0.25">
      <c r="A52" s="4">
        <v>19784</v>
      </c>
      <c r="B52" s="17">
        <v>303.51</v>
      </c>
      <c r="C52" s="2">
        <f t="shared" si="0"/>
        <v>3.0454267671623445E-2</v>
      </c>
    </row>
    <row r="53" spans="1:3" x14ac:dyDescent="0.25">
      <c r="A53" s="4">
        <v>19815</v>
      </c>
      <c r="B53" s="17">
        <v>319.33</v>
      </c>
      <c r="C53" s="2">
        <f t="shared" si="0"/>
        <v>5.2123488517676494E-2</v>
      </c>
    </row>
    <row r="54" spans="1:3" x14ac:dyDescent="0.25">
      <c r="A54" s="4">
        <v>19845</v>
      </c>
      <c r="B54" s="17">
        <v>327.49</v>
      </c>
      <c r="C54" s="2">
        <f t="shared" si="0"/>
        <v>2.5553502646165488E-2</v>
      </c>
    </row>
    <row r="55" spans="1:3" x14ac:dyDescent="0.25">
      <c r="A55" s="4">
        <v>19876</v>
      </c>
      <c r="B55" s="17">
        <v>333.53</v>
      </c>
      <c r="C55" s="2">
        <f t="shared" si="0"/>
        <v>1.844331124614481E-2</v>
      </c>
    </row>
    <row r="56" spans="1:3" x14ac:dyDescent="0.25">
      <c r="A56" s="4">
        <v>19906</v>
      </c>
      <c r="B56" s="17">
        <v>347.92</v>
      </c>
      <c r="C56" s="2">
        <f t="shared" si="0"/>
        <v>4.3144544718616153E-2</v>
      </c>
    </row>
    <row r="57" spans="1:3" x14ac:dyDescent="0.25">
      <c r="A57" s="4">
        <v>19937</v>
      </c>
      <c r="B57" s="17">
        <v>335.8</v>
      </c>
      <c r="C57" s="2">
        <f t="shared" si="0"/>
        <v>-3.4835594389514841E-2</v>
      </c>
    </row>
    <row r="58" spans="1:3" x14ac:dyDescent="0.25">
      <c r="A58" s="4">
        <v>19968</v>
      </c>
      <c r="B58" s="17">
        <v>360.46</v>
      </c>
      <c r="C58" s="2">
        <f t="shared" si="0"/>
        <v>7.3436569386539516E-2</v>
      </c>
    </row>
    <row r="59" spans="1:3" x14ac:dyDescent="0.25">
      <c r="A59" s="4">
        <v>19998</v>
      </c>
      <c r="B59" s="17">
        <v>352.14</v>
      </c>
      <c r="C59" s="2">
        <f t="shared" si="0"/>
        <v>-2.3081617932641608E-2</v>
      </c>
    </row>
    <row r="60" spans="1:3" x14ac:dyDescent="0.25">
      <c r="A60" s="4">
        <v>20029</v>
      </c>
      <c r="B60" s="17">
        <v>386.77</v>
      </c>
      <c r="C60" s="2">
        <f t="shared" si="0"/>
        <v>9.8341568694269313E-2</v>
      </c>
    </row>
    <row r="61" spans="1:3" x14ac:dyDescent="0.25">
      <c r="A61" s="4">
        <v>20059</v>
      </c>
      <c r="B61" s="17">
        <v>404.39</v>
      </c>
      <c r="C61" s="2">
        <f t="shared" si="0"/>
        <v>4.5556790857615652E-2</v>
      </c>
    </row>
    <row r="62" spans="1:3" x14ac:dyDescent="0.25">
      <c r="A62" s="4">
        <v>20090</v>
      </c>
      <c r="B62" s="17">
        <v>408.83</v>
      </c>
      <c r="C62" s="2">
        <f t="shared" si="0"/>
        <v>1.0979499987635692E-2</v>
      </c>
    </row>
    <row r="63" spans="1:3" x14ac:dyDescent="0.25">
      <c r="A63" s="4">
        <v>20121</v>
      </c>
      <c r="B63" s="17">
        <v>411.87</v>
      </c>
      <c r="C63" s="2">
        <f t="shared" si="0"/>
        <v>7.4358535332534805E-3</v>
      </c>
    </row>
    <row r="64" spans="1:3" x14ac:dyDescent="0.25">
      <c r="A64" s="4">
        <v>20149</v>
      </c>
      <c r="B64" s="17">
        <v>409.7</v>
      </c>
      <c r="C64" s="2">
        <f t="shared" si="0"/>
        <v>-5.2686527302304512E-3</v>
      </c>
    </row>
    <row r="65" spans="1:3" x14ac:dyDescent="0.25">
      <c r="A65" s="4">
        <v>20180</v>
      </c>
      <c r="B65" s="17">
        <v>425.65</v>
      </c>
      <c r="C65" s="2">
        <f t="shared" si="0"/>
        <v>3.8930925067122257E-2</v>
      </c>
    </row>
    <row r="66" spans="1:3" x14ac:dyDescent="0.25">
      <c r="A66" s="4">
        <v>20210</v>
      </c>
      <c r="B66" s="17">
        <v>424.86</v>
      </c>
      <c r="C66" s="2">
        <f t="shared" si="0"/>
        <v>-1.8559849641723567E-3</v>
      </c>
    </row>
    <row r="67" spans="1:3" x14ac:dyDescent="0.25">
      <c r="A67" s="4">
        <v>20241</v>
      </c>
      <c r="B67" s="17">
        <v>451.38</v>
      </c>
      <c r="C67" s="2">
        <f t="shared" si="0"/>
        <v>6.2420562067504543E-2</v>
      </c>
    </row>
    <row r="68" spans="1:3" x14ac:dyDescent="0.25">
      <c r="A68" s="4">
        <v>20271</v>
      </c>
      <c r="B68" s="17">
        <v>465.85</v>
      </c>
      <c r="C68" s="2">
        <f t="shared" si="0"/>
        <v>3.2057246665780553E-2</v>
      </c>
    </row>
    <row r="69" spans="1:3" x14ac:dyDescent="0.25">
      <c r="A69" s="4">
        <v>20302</v>
      </c>
      <c r="B69" s="17">
        <v>468.18</v>
      </c>
      <c r="C69" s="2">
        <f t="shared" ref="C69:C132" si="1">(B69-B68)/B68</f>
        <v>5.0016099602876122E-3</v>
      </c>
    </row>
    <row r="70" spans="1:3" x14ac:dyDescent="0.25">
      <c r="A70" s="4">
        <v>20333</v>
      </c>
      <c r="B70" s="17">
        <v>466.62</v>
      </c>
      <c r="C70" s="2">
        <f t="shared" si="1"/>
        <v>-3.3320517749583544E-3</v>
      </c>
    </row>
    <row r="71" spans="1:3" x14ac:dyDescent="0.25">
      <c r="A71" s="4">
        <v>20363</v>
      </c>
      <c r="B71" s="17">
        <v>454.87</v>
      </c>
      <c r="C71" s="2">
        <f t="shared" si="1"/>
        <v>-2.5181089537525181E-2</v>
      </c>
    </row>
    <row r="72" spans="1:3" x14ac:dyDescent="0.25">
      <c r="A72" s="4">
        <v>20394</v>
      </c>
      <c r="B72" s="17">
        <v>483.26</v>
      </c>
      <c r="C72" s="2">
        <f t="shared" si="1"/>
        <v>6.2413436806120402E-2</v>
      </c>
    </row>
    <row r="73" spans="1:3" x14ac:dyDescent="0.25">
      <c r="A73" s="4">
        <v>20424</v>
      </c>
      <c r="B73" s="17">
        <v>488.4</v>
      </c>
      <c r="C73" s="2">
        <f t="shared" si="1"/>
        <v>1.0636096511194773E-2</v>
      </c>
    </row>
    <row r="74" spans="1:3" x14ac:dyDescent="0.25">
      <c r="A74" s="4">
        <v>20455</v>
      </c>
      <c r="B74" s="17">
        <v>470.74</v>
      </c>
      <c r="C74" s="2">
        <f t="shared" si="1"/>
        <v>-3.6158886158886093E-2</v>
      </c>
    </row>
    <row r="75" spans="1:3" x14ac:dyDescent="0.25">
      <c r="A75" s="4">
        <v>20486</v>
      </c>
      <c r="B75" s="17">
        <v>483.65</v>
      </c>
      <c r="C75" s="2">
        <f t="shared" si="1"/>
        <v>2.7424905467986507E-2</v>
      </c>
    </row>
    <row r="76" spans="1:3" x14ac:dyDescent="0.25">
      <c r="A76" s="4">
        <v>20515</v>
      </c>
      <c r="B76" s="17">
        <v>511.79</v>
      </c>
      <c r="C76" s="2">
        <f t="shared" si="1"/>
        <v>5.8182570040318501E-2</v>
      </c>
    </row>
    <row r="77" spans="1:3" x14ac:dyDescent="0.25">
      <c r="A77" s="4">
        <v>20546</v>
      </c>
      <c r="B77" s="17">
        <v>516.12</v>
      </c>
      <c r="C77" s="2">
        <f t="shared" si="1"/>
        <v>8.4605013775180919E-3</v>
      </c>
    </row>
    <row r="78" spans="1:3" x14ac:dyDescent="0.25">
      <c r="A78" s="4">
        <v>20576</v>
      </c>
      <c r="B78" s="17">
        <v>478.05</v>
      </c>
      <c r="C78" s="2">
        <f t="shared" si="1"/>
        <v>-7.3761915833527078E-2</v>
      </c>
    </row>
    <row r="79" spans="1:3" x14ac:dyDescent="0.25">
      <c r="A79" s="4">
        <v>20607</v>
      </c>
      <c r="B79" s="17">
        <v>492.78</v>
      </c>
      <c r="C79" s="2">
        <f t="shared" si="1"/>
        <v>3.0812676498274159E-2</v>
      </c>
    </row>
    <row r="80" spans="1:3" x14ac:dyDescent="0.25">
      <c r="A80" s="4">
        <v>20637</v>
      </c>
      <c r="B80" s="17">
        <v>517.80999999999995</v>
      </c>
      <c r="C80" s="2">
        <f t="shared" si="1"/>
        <v>5.0793457526685286E-2</v>
      </c>
    </row>
    <row r="81" spans="1:3" x14ac:dyDescent="0.25">
      <c r="A81" s="4">
        <v>20668</v>
      </c>
      <c r="B81" s="17">
        <v>502.04</v>
      </c>
      <c r="C81" s="2">
        <f t="shared" si="1"/>
        <v>-3.0455186265232279E-2</v>
      </c>
    </row>
    <row r="82" spans="1:3" x14ac:dyDescent="0.25">
      <c r="A82" s="4">
        <v>20699</v>
      </c>
      <c r="B82" s="17">
        <v>475.25</v>
      </c>
      <c r="C82" s="2">
        <f t="shared" si="1"/>
        <v>-5.3362281889889292E-2</v>
      </c>
    </row>
    <row r="83" spans="1:3" x14ac:dyDescent="0.25">
      <c r="A83" s="4">
        <v>20729</v>
      </c>
      <c r="B83" s="17">
        <v>479.85</v>
      </c>
      <c r="C83" s="2">
        <f t="shared" si="1"/>
        <v>9.6791162546028889E-3</v>
      </c>
    </row>
    <row r="84" spans="1:3" x14ac:dyDescent="0.25">
      <c r="A84" s="4">
        <v>20760</v>
      </c>
      <c r="B84" s="17">
        <v>472.78</v>
      </c>
      <c r="C84" s="2">
        <f t="shared" si="1"/>
        <v>-1.4733770970094925E-2</v>
      </c>
    </row>
    <row r="85" spans="1:3" x14ac:dyDescent="0.25">
      <c r="A85" s="4">
        <v>20790</v>
      </c>
      <c r="B85" s="17">
        <v>499.47</v>
      </c>
      <c r="C85" s="2">
        <f t="shared" si="1"/>
        <v>5.6453318668302499E-2</v>
      </c>
    </row>
    <row r="86" spans="1:3" x14ac:dyDescent="0.25">
      <c r="A86" s="4">
        <v>20821</v>
      </c>
      <c r="B86" s="17">
        <v>479.16</v>
      </c>
      <c r="C86" s="2">
        <f t="shared" si="1"/>
        <v>-4.0663102889062407E-2</v>
      </c>
    </row>
    <row r="87" spans="1:3" x14ac:dyDescent="0.25">
      <c r="A87" s="4">
        <v>20852</v>
      </c>
      <c r="B87" s="17">
        <v>464.62</v>
      </c>
      <c r="C87" s="2">
        <f t="shared" si="1"/>
        <v>-3.0344770014191544E-2</v>
      </c>
    </row>
    <row r="88" spans="1:3" x14ac:dyDescent="0.25">
      <c r="A88" s="4">
        <v>20880</v>
      </c>
      <c r="B88" s="17">
        <v>474.81</v>
      </c>
      <c r="C88" s="2">
        <f t="shared" si="1"/>
        <v>2.1931901338728417E-2</v>
      </c>
    </row>
    <row r="89" spans="1:3" x14ac:dyDescent="0.25">
      <c r="A89" s="4">
        <v>20911</v>
      </c>
      <c r="B89" s="17">
        <v>494.36</v>
      </c>
      <c r="C89" s="2">
        <f t="shared" si="1"/>
        <v>4.117436448263518E-2</v>
      </c>
    </row>
    <row r="90" spans="1:3" x14ac:dyDescent="0.25">
      <c r="A90" s="4">
        <v>20941</v>
      </c>
      <c r="B90" s="17">
        <v>504.93</v>
      </c>
      <c r="C90" s="2">
        <f t="shared" si="1"/>
        <v>2.1381179707096028E-2</v>
      </c>
    </row>
    <row r="91" spans="1:3" x14ac:dyDescent="0.25">
      <c r="A91" s="4">
        <v>20972</v>
      </c>
      <c r="B91" s="17">
        <v>503.29</v>
      </c>
      <c r="C91" s="2">
        <f t="shared" si="1"/>
        <v>-3.2479749668270579E-3</v>
      </c>
    </row>
    <row r="92" spans="1:3" x14ac:dyDescent="0.25">
      <c r="A92" s="4">
        <v>21002</v>
      </c>
      <c r="B92" s="17">
        <v>508.52</v>
      </c>
      <c r="C92" s="2">
        <f t="shared" si="1"/>
        <v>1.0391623119871169E-2</v>
      </c>
    </row>
    <row r="93" spans="1:3" x14ac:dyDescent="0.25">
      <c r="A93" s="4">
        <v>21033</v>
      </c>
      <c r="B93" s="17">
        <v>484.35</v>
      </c>
      <c r="C93" s="2">
        <f t="shared" si="1"/>
        <v>-4.7530087312200028E-2</v>
      </c>
    </row>
    <row r="94" spans="1:3" x14ac:dyDescent="0.25">
      <c r="A94" s="4">
        <v>21064</v>
      </c>
      <c r="B94" s="17">
        <v>456.3</v>
      </c>
      <c r="C94" s="2">
        <f t="shared" si="1"/>
        <v>-5.7912666460204418E-2</v>
      </c>
    </row>
    <row r="95" spans="1:3" x14ac:dyDescent="0.25">
      <c r="A95" s="4">
        <v>21094</v>
      </c>
      <c r="B95" s="17">
        <v>441.04</v>
      </c>
      <c r="C95" s="2">
        <f t="shared" si="1"/>
        <v>-3.3442910365987268E-2</v>
      </c>
    </row>
    <row r="96" spans="1:3" x14ac:dyDescent="0.25">
      <c r="A96" s="4">
        <v>21125</v>
      </c>
      <c r="B96" s="17">
        <v>449.87</v>
      </c>
      <c r="C96" s="2">
        <f t="shared" si="1"/>
        <v>2.002085978596042E-2</v>
      </c>
    </row>
    <row r="97" spans="1:3" x14ac:dyDescent="0.25">
      <c r="A97" s="4">
        <v>21155</v>
      </c>
      <c r="B97" s="17">
        <v>435.69</v>
      </c>
      <c r="C97" s="2">
        <f t="shared" si="1"/>
        <v>-3.1520216951563797E-2</v>
      </c>
    </row>
    <row r="98" spans="1:3" x14ac:dyDescent="0.25">
      <c r="A98" s="4">
        <v>21186</v>
      </c>
      <c r="B98" s="17">
        <v>450.02</v>
      </c>
      <c r="C98" s="2">
        <f t="shared" si="1"/>
        <v>3.2890357823222895E-2</v>
      </c>
    </row>
    <row r="99" spans="1:3" x14ac:dyDescent="0.25">
      <c r="A99" s="4">
        <v>21217</v>
      </c>
      <c r="B99" s="17">
        <v>439.92</v>
      </c>
      <c r="C99" s="2">
        <f t="shared" si="1"/>
        <v>-2.2443446957912908E-2</v>
      </c>
    </row>
    <row r="100" spans="1:3" x14ac:dyDescent="0.25">
      <c r="A100" s="4">
        <v>21245</v>
      </c>
      <c r="B100" s="17">
        <v>446.76</v>
      </c>
      <c r="C100" s="2">
        <f t="shared" si="1"/>
        <v>1.5548281505728257E-2</v>
      </c>
    </row>
    <row r="101" spans="1:3" x14ac:dyDescent="0.25">
      <c r="A101" s="4">
        <v>21276</v>
      </c>
      <c r="B101" s="17">
        <v>455.86</v>
      </c>
      <c r="C101" s="2">
        <f t="shared" si="1"/>
        <v>2.0368878144865304E-2</v>
      </c>
    </row>
    <row r="102" spans="1:3" x14ac:dyDescent="0.25">
      <c r="A102" s="4">
        <v>21306</v>
      </c>
      <c r="B102" s="17">
        <v>462.7</v>
      </c>
      <c r="C102" s="2">
        <f t="shared" si="1"/>
        <v>1.5004606677488647E-2</v>
      </c>
    </row>
    <row r="103" spans="1:3" x14ac:dyDescent="0.25">
      <c r="A103" s="4">
        <v>21337</v>
      </c>
      <c r="B103" s="17">
        <v>478.18</v>
      </c>
      <c r="C103" s="2">
        <f t="shared" si="1"/>
        <v>3.3455802896044995E-2</v>
      </c>
    </row>
    <row r="104" spans="1:3" x14ac:dyDescent="0.25">
      <c r="A104" s="4">
        <v>21367</v>
      </c>
      <c r="B104" s="17">
        <v>502.99</v>
      </c>
      <c r="C104" s="2">
        <f t="shared" si="1"/>
        <v>5.1884227696683265E-2</v>
      </c>
    </row>
    <row r="105" spans="1:3" x14ac:dyDescent="0.25">
      <c r="A105" s="4">
        <v>21398</v>
      </c>
      <c r="B105" s="17">
        <v>508.63</v>
      </c>
      <c r="C105" s="2">
        <f t="shared" si="1"/>
        <v>1.1212946579454833E-2</v>
      </c>
    </row>
    <row r="106" spans="1:3" x14ac:dyDescent="0.25">
      <c r="A106" s="4">
        <v>21429</v>
      </c>
      <c r="B106" s="17">
        <v>532.09</v>
      </c>
      <c r="C106" s="2">
        <f t="shared" si="1"/>
        <v>4.612390146078689E-2</v>
      </c>
    </row>
    <row r="107" spans="1:3" x14ac:dyDescent="0.25">
      <c r="A107" s="4">
        <v>21459</v>
      </c>
      <c r="B107" s="17">
        <v>543.22</v>
      </c>
      <c r="C107" s="2">
        <f t="shared" si="1"/>
        <v>2.0917513954406199E-2</v>
      </c>
    </row>
    <row r="108" spans="1:3" x14ac:dyDescent="0.25">
      <c r="A108" s="4">
        <v>21490</v>
      </c>
      <c r="B108" s="17">
        <v>557.46</v>
      </c>
      <c r="C108" s="2">
        <f t="shared" si="1"/>
        <v>2.6214056919848329E-2</v>
      </c>
    </row>
    <row r="109" spans="1:3" x14ac:dyDescent="0.25">
      <c r="A109" s="4">
        <v>21520</v>
      </c>
      <c r="B109" s="17">
        <v>583.65</v>
      </c>
      <c r="C109" s="2">
        <f t="shared" si="1"/>
        <v>4.698094930577968E-2</v>
      </c>
    </row>
    <row r="110" spans="1:3" x14ac:dyDescent="0.25">
      <c r="A110" s="4">
        <v>21551</v>
      </c>
      <c r="B110" s="17">
        <v>593.96</v>
      </c>
      <c r="C110" s="2">
        <f t="shared" si="1"/>
        <v>1.7664696307718768E-2</v>
      </c>
    </row>
    <row r="111" spans="1:3" x14ac:dyDescent="0.25">
      <c r="A111" s="4">
        <v>21582</v>
      </c>
      <c r="B111" s="17">
        <v>603.5</v>
      </c>
      <c r="C111" s="2">
        <f t="shared" si="1"/>
        <v>1.606168765573433E-2</v>
      </c>
    </row>
    <row r="112" spans="1:3" x14ac:dyDescent="0.25">
      <c r="A112" s="4">
        <v>21610</v>
      </c>
      <c r="B112" s="17">
        <v>601.71</v>
      </c>
      <c r="C112" s="2">
        <f t="shared" si="1"/>
        <v>-2.9660314830156813E-3</v>
      </c>
    </row>
    <row r="113" spans="1:3" x14ac:dyDescent="0.25">
      <c r="A113" s="4">
        <v>21641</v>
      </c>
      <c r="B113" s="17">
        <v>623.75</v>
      </c>
      <c r="C113" s="2">
        <f t="shared" si="1"/>
        <v>3.6628940851905344E-2</v>
      </c>
    </row>
    <row r="114" spans="1:3" x14ac:dyDescent="0.25">
      <c r="A114" s="4">
        <v>21671</v>
      </c>
      <c r="B114" s="17">
        <v>643.79</v>
      </c>
      <c r="C114" s="2">
        <f t="shared" si="1"/>
        <v>3.2128256513025991E-2</v>
      </c>
    </row>
    <row r="115" spans="1:3" x14ac:dyDescent="0.25">
      <c r="A115" s="4">
        <v>21702</v>
      </c>
      <c r="B115" s="17">
        <v>643.6</v>
      </c>
      <c r="C115" s="2">
        <f t="shared" si="1"/>
        <v>-2.951272930613102E-4</v>
      </c>
    </row>
    <row r="116" spans="1:3" x14ac:dyDescent="0.25">
      <c r="A116" s="4">
        <v>21732</v>
      </c>
      <c r="B116" s="17">
        <v>674.88</v>
      </c>
      <c r="C116" s="2">
        <f t="shared" si="1"/>
        <v>4.8601615910503375E-2</v>
      </c>
    </row>
    <row r="117" spans="1:3" x14ac:dyDescent="0.25">
      <c r="A117" s="4">
        <v>21763</v>
      </c>
      <c r="B117" s="17">
        <v>664.41</v>
      </c>
      <c r="C117" s="2">
        <f t="shared" si="1"/>
        <v>-1.5513869132290225E-2</v>
      </c>
    </row>
    <row r="118" spans="1:3" x14ac:dyDescent="0.25">
      <c r="A118" s="4">
        <v>21794</v>
      </c>
      <c r="B118" s="17">
        <v>631.67999999999995</v>
      </c>
      <c r="C118" s="2">
        <f t="shared" si="1"/>
        <v>-4.9261751027227192E-2</v>
      </c>
    </row>
    <row r="119" spans="1:3" x14ac:dyDescent="0.25">
      <c r="A119" s="4">
        <v>21824</v>
      </c>
      <c r="B119" s="17">
        <v>646.6</v>
      </c>
      <c r="C119" s="2">
        <f t="shared" si="1"/>
        <v>2.3619554204660706E-2</v>
      </c>
    </row>
    <row r="120" spans="1:3" x14ac:dyDescent="0.25">
      <c r="A120" s="4">
        <v>21855</v>
      </c>
      <c r="B120" s="17">
        <v>659.18</v>
      </c>
      <c r="C120" s="2">
        <f t="shared" si="1"/>
        <v>1.9455613980822652E-2</v>
      </c>
    </row>
    <row r="121" spans="1:3" x14ac:dyDescent="0.25">
      <c r="A121" s="4">
        <v>21885</v>
      </c>
      <c r="B121" s="17">
        <v>679.36</v>
      </c>
      <c r="C121" s="2">
        <f t="shared" si="1"/>
        <v>3.0613792894201988E-2</v>
      </c>
    </row>
    <row r="122" spans="1:3" x14ac:dyDescent="0.25">
      <c r="A122" s="4">
        <v>21916</v>
      </c>
      <c r="B122" s="17">
        <v>622.62</v>
      </c>
      <c r="C122" s="2">
        <f t="shared" si="1"/>
        <v>-8.3519783325482821E-2</v>
      </c>
    </row>
    <row r="123" spans="1:3" x14ac:dyDescent="0.25">
      <c r="A123" s="4">
        <v>21947</v>
      </c>
      <c r="B123" s="17">
        <v>630.12</v>
      </c>
      <c r="C123" s="2">
        <f t="shared" si="1"/>
        <v>1.2045870675532427E-2</v>
      </c>
    </row>
    <row r="124" spans="1:3" x14ac:dyDescent="0.25">
      <c r="A124" s="4">
        <v>21976</v>
      </c>
      <c r="B124" s="17">
        <v>616.59</v>
      </c>
      <c r="C124" s="2">
        <f t="shared" si="1"/>
        <v>-2.1472100552275712E-2</v>
      </c>
    </row>
    <row r="125" spans="1:3" x14ac:dyDescent="0.25">
      <c r="A125" s="4">
        <v>22007</v>
      </c>
      <c r="B125" s="17">
        <v>601.70000000000005</v>
      </c>
      <c r="C125" s="2">
        <f t="shared" si="1"/>
        <v>-2.4148948247619952E-2</v>
      </c>
    </row>
    <row r="126" spans="1:3" x14ac:dyDescent="0.25">
      <c r="A126" s="4">
        <v>22037</v>
      </c>
      <c r="B126" s="17">
        <v>625.5</v>
      </c>
      <c r="C126" s="2">
        <f t="shared" si="1"/>
        <v>3.9554595313278963E-2</v>
      </c>
    </row>
    <row r="127" spans="1:3" x14ac:dyDescent="0.25">
      <c r="A127" s="4">
        <v>22068</v>
      </c>
      <c r="B127" s="17">
        <v>640.62</v>
      </c>
      <c r="C127" s="2">
        <f t="shared" si="1"/>
        <v>2.4172661870503605E-2</v>
      </c>
    </row>
    <row r="128" spans="1:3" x14ac:dyDescent="0.25">
      <c r="A128" s="4">
        <v>22098</v>
      </c>
      <c r="B128" s="17">
        <v>616.73</v>
      </c>
      <c r="C128" s="2">
        <f t="shared" si="1"/>
        <v>-3.7291998376572676E-2</v>
      </c>
    </row>
    <row r="129" spans="1:3" x14ac:dyDescent="0.25">
      <c r="A129" s="4">
        <v>22129</v>
      </c>
      <c r="B129" s="17">
        <v>625.99</v>
      </c>
      <c r="C129" s="2">
        <f t="shared" si="1"/>
        <v>1.5014674168598885E-2</v>
      </c>
    </row>
    <row r="130" spans="1:3" x14ac:dyDescent="0.25">
      <c r="A130" s="4">
        <v>22160</v>
      </c>
      <c r="B130" s="17">
        <v>580.14</v>
      </c>
      <c r="C130" s="2">
        <f t="shared" si="1"/>
        <v>-7.3243981533251359E-2</v>
      </c>
    </row>
    <row r="131" spans="1:3" x14ac:dyDescent="0.25">
      <c r="A131" s="4">
        <v>22190</v>
      </c>
      <c r="B131" s="17">
        <v>580.36</v>
      </c>
      <c r="C131" s="2">
        <f t="shared" si="1"/>
        <v>3.7921880925298598E-4</v>
      </c>
    </row>
    <row r="132" spans="1:3" x14ac:dyDescent="0.25">
      <c r="A132" s="4">
        <v>22221</v>
      </c>
      <c r="B132" s="17">
        <v>597.22</v>
      </c>
      <c r="C132" s="2">
        <f t="shared" si="1"/>
        <v>2.9050933903094652E-2</v>
      </c>
    </row>
    <row r="133" spans="1:3" x14ac:dyDescent="0.25">
      <c r="A133" s="4">
        <v>22251</v>
      </c>
      <c r="B133" s="17">
        <v>615.89</v>
      </c>
      <c r="C133" s="2">
        <f t="shared" ref="C133:C196" si="2">(B133-B132)/B132</f>
        <v>3.1261511670741031E-2</v>
      </c>
    </row>
    <row r="134" spans="1:3" x14ac:dyDescent="0.25">
      <c r="A134" s="4">
        <v>22282</v>
      </c>
      <c r="B134" s="17">
        <v>648.20000000000005</v>
      </c>
      <c r="C134" s="2">
        <f t="shared" si="2"/>
        <v>5.2460666677491205E-2</v>
      </c>
    </row>
    <row r="135" spans="1:3" x14ac:dyDescent="0.25">
      <c r="A135" s="4">
        <v>22313</v>
      </c>
      <c r="B135" s="17">
        <v>662.08</v>
      </c>
      <c r="C135" s="2">
        <f t="shared" si="2"/>
        <v>2.1413144091329828E-2</v>
      </c>
    </row>
    <row r="136" spans="1:3" x14ac:dyDescent="0.25">
      <c r="A136" s="4">
        <v>22341</v>
      </c>
      <c r="B136" s="17">
        <v>676.63</v>
      </c>
      <c r="C136" s="2">
        <f t="shared" si="2"/>
        <v>2.1976196230062764E-2</v>
      </c>
    </row>
    <row r="137" spans="1:3" x14ac:dyDescent="0.25">
      <c r="A137" s="4">
        <v>22372</v>
      </c>
      <c r="B137" s="17">
        <v>678.71</v>
      </c>
      <c r="C137" s="2">
        <f t="shared" si="2"/>
        <v>3.0740582001981009E-3</v>
      </c>
    </row>
    <row r="138" spans="1:3" x14ac:dyDescent="0.25">
      <c r="A138" s="4">
        <v>22402</v>
      </c>
      <c r="B138" s="17">
        <v>696.72</v>
      </c>
      <c r="C138" s="2">
        <f t="shared" si="2"/>
        <v>2.6535633775839444E-2</v>
      </c>
    </row>
    <row r="139" spans="1:3" x14ac:dyDescent="0.25">
      <c r="A139" s="4">
        <v>22433</v>
      </c>
      <c r="B139" s="17">
        <v>683.96</v>
      </c>
      <c r="C139" s="2">
        <f t="shared" si="2"/>
        <v>-1.8314387415317473E-2</v>
      </c>
    </row>
    <row r="140" spans="1:3" x14ac:dyDescent="0.25">
      <c r="A140" s="4">
        <v>22463</v>
      </c>
      <c r="B140" s="17">
        <v>705.37</v>
      </c>
      <c r="C140" s="2">
        <f t="shared" si="2"/>
        <v>3.1303000175448806E-2</v>
      </c>
    </row>
    <row r="141" spans="1:3" x14ac:dyDescent="0.25">
      <c r="A141" s="4">
        <v>22494</v>
      </c>
      <c r="B141" s="17">
        <v>719.94</v>
      </c>
      <c r="C141" s="2">
        <f t="shared" si="2"/>
        <v>2.0655826020386535E-2</v>
      </c>
    </row>
    <row r="142" spans="1:3" x14ac:dyDescent="0.25">
      <c r="A142" s="4">
        <v>22525</v>
      </c>
      <c r="B142" s="17">
        <v>701.21</v>
      </c>
      <c r="C142" s="2">
        <f t="shared" si="2"/>
        <v>-2.6016056893630048E-2</v>
      </c>
    </row>
    <row r="143" spans="1:3" x14ac:dyDescent="0.25">
      <c r="A143" s="4">
        <v>22555</v>
      </c>
      <c r="B143" s="17">
        <v>703.92</v>
      </c>
      <c r="C143" s="2">
        <f t="shared" si="2"/>
        <v>3.8647480783216477E-3</v>
      </c>
    </row>
    <row r="144" spans="1:3" x14ac:dyDescent="0.25">
      <c r="A144" s="4">
        <v>22586</v>
      </c>
      <c r="B144" s="17">
        <v>721.6</v>
      </c>
      <c r="C144" s="2">
        <f t="shared" si="2"/>
        <v>2.511649051028535E-2</v>
      </c>
    </row>
    <row r="145" spans="1:3" x14ac:dyDescent="0.25">
      <c r="A145" s="4">
        <v>22616</v>
      </c>
      <c r="B145" s="17">
        <v>731.14</v>
      </c>
      <c r="C145" s="2">
        <f t="shared" si="2"/>
        <v>1.3220620842572011E-2</v>
      </c>
    </row>
    <row r="146" spans="1:3" x14ac:dyDescent="0.25">
      <c r="A146" s="4">
        <v>22647</v>
      </c>
      <c r="B146" s="17">
        <v>700</v>
      </c>
      <c r="C146" s="2">
        <f t="shared" si="2"/>
        <v>-4.2591022239242805E-2</v>
      </c>
    </row>
    <row r="147" spans="1:3" x14ac:dyDescent="0.25">
      <c r="A147" s="4">
        <v>22678</v>
      </c>
      <c r="B147" s="17">
        <v>708.05</v>
      </c>
      <c r="C147" s="2">
        <f t="shared" si="2"/>
        <v>1.1499999999999936E-2</v>
      </c>
    </row>
    <row r="148" spans="1:3" x14ac:dyDescent="0.25">
      <c r="A148" s="4">
        <v>22706</v>
      </c>
      <c r="B148" s="17">
        <v>706.95</v>
      </c>
      <c r="C148" s="2">
        <f t="shared" si="2"/>
        <v>-1.5535626015110644E-3</v>
      </c>
    </row>
    <row r="149" spans="1:3" x14ac:dyDescent="0.25">
      <c r="A149" s="4">
        <v>22737</v>
      </c>
      <c r="B149" s="17">
        <v>665.33</v>
      </c>
      <c r="C149" s="2">
        <f t="shared" si="2"/>
        <v>-5.887262182615461E-2</v>
      </c>
    </row>
    <row r="150" spans="1:3" x14ac:dyDescent="0.25">
      <c r="A150" s="4">
        <v>22767</v>
      </c>
      <c r="B150" s="17">
        <v>613.36</v>
      </c>
      <c r="C150" s="2">
        <f t="shared" si="2"/>
        <v>-7.8111613785640244E-2</v>
      </c>
    </row>
    <row r="151" spans="1:3" x14ac:dyDescent="0.25">
      <c r="A151" s="4">
        <v>22798</v>
      </c>
      <c r="B151" s="17">
        <v>561.28</v>
      </c>
      <c r="C151" s="2">
        <f t="shared" si="2"/>
        <v>-8.4909351767314525E-2</v>
      </c>
    </row>
    <row r="152" spans="1:3" x14ac:dyDescent="0.25">
      <c r="A152" s="4">
        <v>22828</v>
      </c>
      <c r="B152" s="17">
        <v>597.92999999999995</v>
      </c>
      <c r="C152" s="2">
        <f t="shared" si="2"/>
        <v>6.5297177879133375E-2</v>
      </c>
    </row>
    <row r="153" spans="1:3" x14ac:dyDescent="0.25">
      <c r="A153" s="4">
        <v>22859</v>
      </c>
      <c r="B153" s="17">
        <v>609.17999999999995</v>
      </c>
      <c r="C153" s="2">
        <f t="shared" si="2"/>
        <v>1.8814911444483471E-2</v>
      </c>
    </row>
    <row r="154" spans="1:3" x14ac:dyDescent="0.25">
      <c r="A154" s="4">
        <v>22890</v>
      </c>
      <c r="B154" s="17">
        <v>578.98</v>
      </c>
      <c r="C154" s="2">
        <f t="shared" si="2"/>
        <v>-4.9574838307232569E-2</v>
      </c>
    </row>
    <row r="155" spans="1:3" x14ac:dyDescent="0.25">
      <c r="A155" s="4">
        <v>22920</v>
      </c>
      <c r="B155" s="17">
        <v>589.77</v>
      </c>
      <c r="C155" s="2">
        <f t="shared" si="2"/>
        <v>1.8636222322014513E-2</v>
      </c>
    </row>
    <row r="156" spans="1:3" x14ac:dyDescent="0.25">
      <c r="A156" s="4">
        <v>22951</v>
      </c>
      <c r="B156" s="17">
        <v>649.29999999999995</v>
      </c>
      <c r="C156" s="2">
        <f t="shared" si="2"/>
        <v>0.10093765366159685</v>
      </c>
    </row>
    <row r="157" spans="1:3" x14ac:dyDescent="0.25">
      <c r="A157" s="4">
        <v>22981</v>
      </c>
      <c r="B157" s="17">
        <v>652.1</v>
      </c>
      <c r="C157" s="2">
        <f t="shared" si="2"/>
        <v>4.3123363622363598E-3</v>
      </c>
    </row>
    <row r="158" spans="1:3" x14ac:dyDescent="0.25">
      <c r="A158" s="4">
        <v>23012</v>
      </c>
      <c r="B158" s="17">
        <v>682.85</v>
      </c>
      <c r="C158" s="2">
        <f t="shared" si="2"/>
        <v>4.7155344272350866E-2</v>
      </c>
    </row>
    <row r="159" spans="1:3" x14ac:dyDescent="0.25">
      <c r="A159" s="4">
        <v>23043</v>
      </c>
      <c r="B159" s="17">
        <v>662.94</v>
      </c>
      <c r="C159" s="2">
        <f t="shared" si="2"/>
        <v>-2.9157208757413733E-2</v>
      </c>
    </row>
    <row r="160" spans="1:3" x14ac:dyDescent="0.25">
      <c r="A160" s="4">
        <v>23071</v>
      </c>
      <c r="B160" s="17">
        <v>682.52</v>
      </c>
      <c r="C160" s="2">
        <f t="shared" si="2"/>
        <v>2.9535101215796188E-2</v>
      </c>
    </row>
    <row r="161" spans="1:3" x14ac:dyDescent="0.25">
      <c r="A161" s="4">
        <v>23102</v>
      </c>
      <c r="B161" s="17">
        <v>717.7</v>
      </c>
      <c r="C161" s="2">
        <f t="shared" si="2"/>
        <v>5.1544277090781319E-2</v>
      </c>
    </row>
    <row r="162" spans="1:3" x14ac:dyDescent="0.25">
      <c r="A162" s="4">
        <v>23132</v>
      </c>
      <c r="B162" s="17">
        <v>726.96</v>
      </c>
      <c r="C162" s="2">
        <f t="shared" si="2"/>
        <v>1.2902326877525416E-2</v>
      </c>
    </row>
    <row r="163" spans="1:3" x14ac:dyDescent="0.25">
      <c r="A163" s="4">
        <v>23163</v>
      </c>
      <c r="B163" s="17">
        <v>706.88</v>
      </c>
      <c r="C163" s="2">
        <f t="shared" si="2"/>
        <v>-2.7621877407285188E-2</v>
      </c>
    </row>
    <row r="164" spans="1:3" x14ac:dyDescent="0.25">
      <c r="A164" s="4">
        <v>23193</v>
      </c>
      <c r="B164" s="17">
        <v>695.43</v>
      </c>
      <c r="C164" s="2">
        <f t="shared" si="2"/>
        <v>-1.6197940244454569E-2</v>
      </c>
    </row>
    <row r="165" spans="1:3" x14ac:dyDescent="0.25">
      <c r="A165" s="4">
        <v>23224</v>
      </c>
      <c r="B165" s="17">
        <v>729.32</v>
      </c>
      <c r="C165" s="2">
        <f t="shared" si="2"/>
        <v>4.873243892268108E-2</v>
      </c>
    </row>
    <row r="166" spans="1:3" x14ac:dyDescent="0.25">
      <c r="A166" s="4">
        <v>23255</v>
      </c>
      <c r="B166" s="17">
        <v>732.79</v>
      </c>
      <c r="C166" s="2">
        <f t="shared" si="2"/>
        <v>4.7578566335763637E-3</v>
      </c>
    </row>
    <row r="167" spans="1:3" x14ac:dyDescent="0.25">
      <c r="A167" s="4">
        <v>23285</v>
      </c>
      <c r="B167" s="17">
        <v>755.23</v>
      </c>
      <c r="C167" s="2">
        <f t="shared" si="2"/>
        <v>3.062268862839293E-2</v>
      </c>
    </row>
    <row r="168" spans="1:3" x14ac:dyDescent="0.25">
      <c r="A168" s="4">
        <v>23316</v>
      </c>
      <c r="B168" s="17">
        <v>750.52</v>
      </c>
      <c r="C168" s="2">
        <f t="shared" si="2"/>
        <v>-6.2365107318300868E-3</v>
      </c>
    </row>
    <row r="169" spans="1:3" x14ac:dyDescent="0.25">
      <c r="A169" s="4">
        <v>23346</v>
      </c>
      <c r="B169" s="17">
        <v>762.95</v>
      </c>
      <c r="C169" s="2">
        <f t="shared" si="2"/>
        <v>1.6561850450354507E-2</v>
      </c>
    </row>
    <row r="170" spans="1:3" x14ac:dyDescent="0.25">
      <c r="A170" s="4">
        <v>23377</v>
      </c>
      <c r="B170" s="17">
        <v>785.34</v>
      </c>
      <c r="C170" s="2">
        <f t="shared" si="2"/>
        <v>2.9346615112392668E-2</v>
      </c>
    </row>
    <row r="171" spans="1:3" x14ac:dyDescent="0.25">
      <c r="A171" s="4">
        <v>23408</v>
      </c>
      <c r="B171" s="17">
        <v>800.14</v>
      </c>
      <c r="C171" s="2">
        <f t="shared" si="2"/>
        <v>1.8845340871469624E-2</v>
      </c>
    </row>
    <row r="172" spans="1:3" x14ac:dyDescent="0.25">
      <c r="A172" s="4">
        <v>23437</v>
      </c>
      <c r="B172" s="17">
        <v>813.29</v>
      </c>
      <c r="C172" s="2">
        <f t="shared" si="2"/>
        <v>1.6434623940810331E-2</v>
      </c>
    </row>
    <row r="173" spans="1:3" x14ac:dyDescent="0.25">
      <c r="A173" s="4">
        <v>23468</v>
      </c>
      <c r="B173" s="17">
        <v>810.77</v>
      </c>
      <c r="C173" s="2">
        <f t="shared" si="2"/>
        <v>-3.0985257411255294E-3</v>
      </c>
    </row>
    <row r="174" spans="1:3" x14ac:dyDescent="0.25">
      <c r="A174" s="4">
        <v>23498</v>
      </c>
      <c r="B174" s="17">
        <v>820.56</v>
      </c>
      <c r="C174" s="2">
        <f t="shared" si="2"/>
        <v>1.2074941105368926E-2</v>
      </c>
    </row>
    <row r="175" spans="1:3" x14ac:dyDescent="0.25">
      <c r="A175" s="4">
        <v>23529</v>
      </c>
      <c r="B175" s="17">
        <v>831.5</v>
      </c>
      <c r="C175" s="2">
        <f t="shared" si="2"/>
        <v>1.3332358389392677E-2</v>
      </c>
    </row>
    <row r="176" spans="1:3" x14ac:dyDescent="0.25">
      <c r="A176" s="4">
        <v>23559</v>
      </c>
      <c r="B176" s="17">
        <v>841.1</v>
      </c>
      <c r="C176" s="2">
        <f t="shared" si="2"/>
        <v>1.1545399879735446E-2</v>
      </c>
    </row>
    <row r="177" spans="1:3" x14ac:dyDescent="0.25">
      <c r="A177" s="4">
        <v>23590</v>
      </c>
      <c r="B177" s="17">
        <v>838.48</v>
      </c>
      <c r="C177" s="2">
        <f t="shared" si="2"/>
        <v>-3.1149684936392871E-3</v>
      </c>
    </row>
    <row r="178" spans="1:3" x14ac:dyDescent="0.25">
      <c r="A178" s="4">
        <v>23621</v>
      </c>
      <c r="B178" s="17">
        <v>875.37</v>
      </c>
      <c r="C178" s="2">
        <f t="shared" si="2"/>
        <v>4.3996278981013243E-2</v>
      </c>
    </row>
    <row r="179" spans="1:3" x14ac:dyDescent="0.25">
      <c r="A179" s="4">
        <v>23651</v>
      </c>
      <c r="B179" s="17">
        <v>873.08</v>
      </c>
      <c r="C179" s="2">
        <f t="shared" si="2"/>
        <v>-2.6160366473605033E-3</v>
      </c>
    </row>
    <row r="180" spans="1:3" x14ac:dyDescent="0.25">
      <c r="A180" s="4">
        <v>23682</v>
      </c>
      <c r="B180" s="17">
        <v>875.43</v>
      </c>
      <c r="C180" s="2">
        <f t="shared" si="2"/>
        <v>2.6916204700599129E-3</v>
      </c>
    </row>
    <row r="181" spans="1:3" x14ac:dyDescent="0.25">
      <c r="A181" s="4">
        <v>23712</v>
      </c>
      <c r="B181" s="17">
        <v>874.13</v>
      </c>
      <c r="C181" s="2">
        <f t="shared" si="2"/>
        <v>-1.4849845218920469E-3</v>
      </c>
    </row>
    <row r="182" spans="1:3" x14ac:dyDescent="0.25">
      <c r="A182" s="4">
        <v>23743</v>
      </c>
      <c r="B182" s="17">
        <v>902.86</v>
      </c>
      <c r="C182" s="2">
        <f t="shared" si="2"/>
        <v>3.2866964867925848E-2</v>
      </c>
    </row>
    <row r="183" spans="1:3" x14ac:dyDescent="0.25">
      <c r="A183" s="4">
        <v>23774</v>
      </c>
      <c r="B183" s="17">
        <v>903.48</v>
      </c>
      <c r="C183" s="2">
        <f t="shared" si="2"/>
        <v>6.867066876370695E-4</v>
      </c>
    </row>
    <row r="184" spans="1:3" x14ac:dyDescent="0.25">
      <c r="A184" s="4">
        <v>23802</v>
      </c>
      <c r="B184" s="17">
        <v>889.05</v>
      </c>
      <c r="C184" s="2">
        <f t="shared" si="2"/>
        <v>-1.5971576570593775E-2</v>
      </c>
    </row>
    <row r="185" spans="1:3" x14ac:dyDescent="0.25">
      <c r="A185" s="4">
        <v>23833</v>
      </c>
      <c r="B185" s="17">
        <v>922.31</v>
      </c>
      <c r="C185" s="2">
        <f t="shared" si="2"/>
        <v>3.7410719307125577E-2</v>
      </c>
    </row>
    <row r="186" spans="1:3" x14ac:dyDescent="0.25">
      <c r="A186" s="4">
        <v>23863</v>
      </c>
      <c r="B186" s="17">
        <v>918.04</v>
      </c>
      <c r="C186" s="2">
        <f t="shared" si="2"/>
        <v>-4.6296798256551287E-3</v>
      </c>
    </row>
    <row r="187" spans="1:3" x14ac:dyDescent="0.25">
      <c r="A187" s="4">
        <v>23894</v>
      </c>
      <c r="B187" s="17">
        <v>868.03</v>
      </c>
      <c r="C187" s="2">
        <f t="shared" si="2"/>
        <v>-5.4474750555531339E-2</v>
      </c>
    </row>
    <row r="188" spans="1:3" x14ac:dyDescent="0.25">
      <c r="A188" s="4">
        <v>23924</v>
      </c>
      <c r="B188" s="17">
        <v>881.74</v>
      </c>
      <c r="C188" s="2">
        <f t="shared" si="2"/>
        <v>1.5794384986694051E-2</v>
      </c>
    </row>
    <row r="189" spans="1:3" x14ac:dyDescent="0.25">
      <c r="A189" s="4">
        <v>23955</v>
      </c>
      <c r="B189" s="17">
        <v>893.1</v>
      </c>
      <c r="C189" s="2">
        <f t="shared" si="2"/>
        <v>1.2883616485585335E-2</v>
      </c>
    </row>
    <row r="190" spans="1:3" x14ac:dyDescent="0.25">
      <c r="A190" s="4">
        <v>23986</v>
      </c>
      <c r="B190" s="17">
        <v>930.58</v>
      </c>
      <c r="C190" s="2">
        <f t="shared" si="2"/>
        <v>4.1966185197626266E-2</v>
      </c>
    </row>
    <row r="191" spans="1:3" x14ac:dyDescent="0.25">
      <c r="A191" s="4">
        <v>24016</v>
      </c>
      <c r="B191" s="17">
        <v>960.82</v>
      </c>
      <c r="C191" s="2">
        <f t="shared" si="2"/>
        <v>3.2495862795245981E-2</v>
      </c>
    </row>
    <row r="192" spans="1:3" x14ac:dyDescent="0.25">
      <c r="A192" s="4">
        <v>24047</v>
      </c>
      <c r="B192" s="17">
        <v>946.71</v>
      </c>
      <c r="C192" s="2">
        <f t="shared" si="2"/>
        <v>-1.4685372910638842E-2</v>
      </c>
    </row>
    <row r="193" spans="1:3" x14ac:dyDescent="0.25">
      <c r="A193" s="4">
        <v>24077</v>
      </c>
      <c r="B193" s="17">
        <v>969.26</v>
      </c>
      <c r="C193" s="2">
        <f t="shared" si="2"/>
        <v>2.3819332213666226E-2</v>
      </c>
    </row>
    <row r="194" spans="1:3" x14ac:dyDescent="0.25">
      <c r="A194" s="4">
        <v>24108</v>
      </c>
      <c r="B194" s="17">
        <v>983.51</v>
      </c>
      <c r="C194" s="2">
        <f t="shared" si="2"/>
        <v>1.4701937560613252E-2</v>
      </c>
    </row>
    <row r="195" spans="1:3" x14ac:dyDescent="0.25">
      <c r="A195" s="4">
        <v>24139</v>
      </c>
      <c r="B195" s="17">
        <v>951.89</v>
      </c>
      <c r="C195" s="2">
        <f t="shared" si="2"/>
        <v>-3.2150156073654568E-2</v>
      </c>
    </row>
    <row r="196" spans="1:3" x14ac:dyDescent="0.25">
      <c r="A196" s="4">
        <v>24167</v>
      </c>
      <c r="B196" s="17">
        <v>924.77</v>
      </c>
      <c r="C196" s="2">
        <f t="shared" si="2"/>
        <v>-2.8490686949122278E-2</v>
      </c>
    </row>
    <row r="197" spans="1:3" x14ac:dyDescent="0.25">
      <c r="A197" s="4">
        <v>24198</v>
      </c>
      <c r="B197" s="17">
        <v>933.68</v>
      </c>
      <c r="C197" s="2">
        <f t="shared" ref="C197:C260" si="3">(B197-B196)/B196</f>
        <v>9.634828119424255E-3</v>
      </c>
    </row>
    <row r="198" spans="1:3" x14ac:dyDescent="0.25">
      <c r="A198" s="4">
        <v>24228</v>
      </c>
      <c r="B198" s="17">
        <v>884.07</v>
      </c>
      <c r="C198" s="2">
        <f t="shared" si="3"/>
        <v>-5.3133836003769926E-2</v>
      </c>
    </row>
    <row r="199" spans="1:3" x14ac:dyDescent="0.25">
      <c r="A199" s="4">
        <v>24259</v>
      </c>
      <c r="B199" s="17">
        <v>870.1</v>
      </c>
      <c r="C199" s="2">
        <f t="shared" si="3"/>
        <v>-1.5801916137862415E-2</v>
      </c>
    </row>
    <row r="200" spans="1:3" x14ac:dyDescent="0.25">
      <c r="A200" s="4">
        <v>24289</v>
      </c>
      <c r="B200" s="17">
        <v>847.38</v>
      </c>
      <c r="C200" s="2">
        <f t="shared" si="3"/>
        <v>-2.6111941156188975E-2</v>
      </c>
    </row>
    <row r="201" spans="1:3" x14ac:dyDescent="0.25">
      <c r="A201" s="4">
        <v>24320</v>
      </c>
      <c r="B201" s="17">
        <v>788.41</v>
      </c>
      <c r="C201" s="2">
        <f t="shared" si="3"/>
        <v>-6.9590974533267277E-2</v>
      </c>
    </row>
    <row r="202" spans="1:3" x14ac:dyDescent="0.25">
      <c r="A202" s="4">
        <v>24351</v>
      </c>
      <c r="B202" s="17">
        <v>774.22</v>
      </c>
      <c r="C202" s="2">
        <f t="shared" si="3"/>
        <v>-1.7998249641683822E-2</v>
      </c>
    </row>
    <row r="203" spans="1:3" x14ac:dyDescent="0.25">
      <c r="A203" s="4">
        <v>24381</v>
      </c>
      <c r="B203" s="17">
        <v>807.07</v>
      </c>
      <c r="C203" s="2">
        <f t="shared" si="3"/>
        <v>4.2429800315155926E-2</v>
      </c>
    </row>
    <row r="204" spans="1:3" x14ac:dyDescent="0.25">
      <c r="A204" s="4">
        <v>24412</v>
      </c>
      <c r="B204" s="17">
        <v>791.59</v>
      </c>
      <c r="C204" s="2">
        <f t="shared" si="3"/>
        <v>-1.9180492398428905E-2</v>
      </c>
    </row>
    <row r="205" spans="1:3" x14ac:dyDescent="0.25">
      <c r="A205" s="4">
        <v>24442</v>
      </c>
      <c r="B205" s="17">
        <v>785.69</v>
      </c>
      <c r="C205" s="2">
        <f t="shared" si="3"/>
        <v>-7.4533533773796755E-3</v>
      </c>
    </row>
    <row r="206" spans="1:3" x14ac:dyDescent="0.25">
      <c r="A206" s="4">
        <v>24473</v>
      </c>
      <c r="B206" s="17">
        <v>849.89</v>
      </c>
      <c r="C206" s="2">
        <f t="shared" si="3"/>
        <v>8.1711616540874804E-2</v>
      </c>
    </row>
    <row r="207" spans="1:3" x14ac:dyDescent="0.25">
      <c r="A207" s="4">
        <v>24504</v>
      </c>
      <c r="B207" s="17">
        <v>839.37</v>
      </c>
      <c r="C207" s="2">
        <f t="shared" si="3"/>
        <v>-1.2378072456435518E-2</v>
      </c>
    </row>
    <row r="208" spans="1:3" x14ac:dyDescent="0.25">
      <c r="A208" s="4">
        <v>24532</v>
      </c>
      <c r="B208" s="17">
        <v>865.98</v>
      </c>
      <c r="C208" s="2">
        <f t="shared" si="3"/>
        <v>3.1702348189713729E-2</v>
      </c>
    </row>
    <row r="209" spans="1:3" x14ac:dyDescent="0.25">
      <c r="A209" s="4">
        <v>24563</v>
      </c>
      <c r="B209" s="17">
        <v>897.05</v>
      </c>
      <c r="C209" s="2">
        <f t="shared" si="3"/>
        <v>3.5878426753504625E-2</v>
      </c>
    </row>
    <row r="210" spans="1:3" x14ac:dyDescent="0.25">
      <c r="A210" s="4">
        <v>24593</v>
      </c>
      <c r="B210" s="17">
        <v>852.56</v>
      </c>
      <c r="C210" s="2">
        <f t="shared" si="3"/>
        <v>-4.9595897664567207E-2</v>
      </c>
    </row>
    <row r="211" spans="1:3" x14ac:dyDescent="0.25">
      <c r="A211" s="4">
        <v>24624</v>
      </c>
      <c r="B211" s="17">
        <v>860.26</v>
      </c>
      <c r="C211" s="2">
        <f t="shared" si="3"/>
        <v>9.0316224078071296E-3</v>
      </c>
    </row>
    <row r="212" spans="1:3" x14ac:dyDescent="0.25">
      <c r="A212" s="4">
        <v>24654</v>
      </c>
      <c r="B212" s="17">
        <v>904.24</v>
      </c>
      <c r="C212" s="2">
        <f t="shared" si="3"/>
        <v>5.1124078766884455E-2</v>
      </c>
    </row>
    <row r="213" spans="1:3" x14ac:dyDescent="0.25">
      <c r="A213" s="4">
        <v>24685</v>
      </c>
      <c r="B213" s="17">
        <v>901.29</v>
      </c>
      <c r="C213" s="2">
        <f t="shared" si="3"/>
        <v>-3.262408210209729E-3</v>
      </c>
    </row>
    <row r="214" spans="1:3" x14ac:dyDescent="0.25">
      <c r="A214" s="4">
        <v>24716</v>
      </c>
      <c r="B214" s="17">
        <v>926.66</v>
      </c>
      <c r="C214" s="2">
        <f t="shared" si="3"/>
        <v>2.8148542644431875E-2</v>
      </c>
    </row>
    <row r="215" spans="1:3" x14ac:dyDescent="0.25">
      <c r="A215" s="4">
        <v>24746</v>
      </c>
      <c r="B215" s="17">
        <v>879.74</v>
      </c>
      <c r="C215" s="2">
        <f t="shared" si="3"/>
        <v>-5.0633457794660351E-2</v>
      </c>
    </row>
    <row r="216" spans="1:3" x14ac:dyDescent="0.25">
      <c r="A216" s="4">
        <v>24777</v>
      </c>
      <c r="B216" s="17">
        <v>875.81</v>
      </c>
      <c r="C216" s="2">
        <f t="shared" si="3"/>
        <v>-4.4672289540092112E-3</v>
      </c>
    </row>
    <row r="217" spans="1:3" x14ac:dyDescent="0.25">
      <c r="A217" s="4">
        <v>24807</v>
      </c>
      <c r="B217" s="17">
        <v>905.11</v>
      </c>
      <c r="C217" s="2">
        <f t="shared" si="3"/>
        <v>3.3454744750573834E-2</v>
      </c>
    </row>
    <row r="218" spans="1:3" x14ac:dyDescent="0.25">
      <c r="A218" s="4">
        <v>24838</v>
      </c>
      <c r="B218" s="17">
        <v>855.47</v>
      </c>
      <c r="C218" s="2">
        <f t="shared" si="3"/>
        <v>-5.4844162587972714E-2</v>
      </c>
    </row>
    <row r="219" spans="1:3" x14ac:dyDescent="0.25">
      <c r="A219" s="4">
        <v>24869</v>
      </c>
      <c r="B219" s="17">
        <v>840.5</v>
      </c>
      <c r="C219" s="2">
        <f t="shared" si="3"/>
        <v>-1.7499152512653895E-2</v>
      </c>
    </row>
    <row r="220" spans="1:3" x14ac:dyDescent="0.25">
      <c r="A220" s="4">
        <v>24898</v>
      </c>
      <c r="B220" s="17">
        <v>840.67</v>
      </c>
      <c r="C220" s="2">
        <f t="shared" si="3"/>
        <v>2.0226055919090908E-4</v>
      </c>
    </row>
    <row r="221" spans="1:3" x14ac:dyDescent="0.25">
      <c r="A221" s="4">
        <v>24929</v>
      </c>
      <c r="B221" s="17">
        <v>912.22</v>
      </c>
      <c r="C221" s="2">
        <f t="shared" si="3"/>
        <v>8.5110685524641141E-2</v>
      </c>
    </row>
    <row r="222" spans="1:3" x14ac:dyDescent="0.25">
      <c r="A222" s="4">
        <v>24959</v>
      </c>
      <c r="B222" s="17">
        <v>899</v>
      </c>
      <c r="C222" s="2">
        <f t="shared" si="3"/>
        <v>-1.4492118129398639E-2</v>
      </c>
    </row>
    <row r="223" spans="1:3" x14ac:dyDescent="0.25">
      <c r="A223" s="4">
        <v>24990</v>
      </c>
      <c r="B223" s="17">
        <v>897.8</v>
      </c>
      <c r="C223" s="2">
        <f t="shared" si="3"/>
        <v>-1.3348164627364244E-3</v>
      </c>
    </row>
    <row r="224" spans="1:3" x14ac:dyDescent="0.25">
      <c r="A224" s="4">
        <v>25020</v>
      </c>
      <c r="B224" s="17">
        <v>883</v>
      </c>
      <c r="C224" s="2">
        <f t="shared" si="3"/>
        <v>-1.6484740476720824E-2</v>
      </c>
    </row>
    <row r="225" spans="1:3" x14ac:dyDescent="0.25">
      <c r="A225" s="4">
        <v>25051</v>
      </c>
      <c r="B225" s="17">
        <v>896.01</v>
      </c>
      <c r="C225" s="2">
        <f t="shared" si="3"/>
        <v>1.4733861834654575E-2</v>
      </c>
    </row>
    <row r="226" spans="1:3" x14ac:dyDescent="0.25">
      <c r="A226" s="4">
        <v>25082</v>
      </c>
      <c r="B226" s="17">
        <v>935.79</v>
      </c>
      <c r="C226" s="2">
        <f t="shared" si="3"/>
        <v>4.4396825928282022E-2</v>
      </c>
    </row>
    <row r="227" spans="1:3" x14ac:dyDescent="0.25">
      <c r="A227" s="4">
        <v>25112</v>
      </c>
      <c r="B227" s="17">
        <v>952.39</v>
      </c>
      <c r="C227" s="2">
        <f t="shared" si="3"/>
        <v>1.7739022643969291E-2</v>
      </c>
    </row>
    <row r="228" spans="1:3" x14ac:dyDescent="0.25">
      <c r="A228" s="4">
        <v>25143</v>
      </c>
      <c r="B228" s="17">
        <v>985.08</v>
      </c>
      <c r="C228" s="2">
        <f t="shared" si="3"/>
        <v>3.4324173920347811E-2</v>
      </c>
    </row>
    <row r="229" spans="1:3" x14ac:dyDescent="0.25">
      <c r="A229" s="4">
        <v>25173</v>
      </c>
      <c r="B229" s="17">
        <v>943.75</v>
      </c>
      <c r="C229" s="2">
        <f t="shared" si="3"/>
        <v>-4.195598327039432E-2</v>
      </c>
    </row>
    <row r="230" spans="1:3" x14ac:dyDescent="0.25">
      <c r="A230" s="4">
        <v>25204</v>
      </c>
      <c r="B230" s="17">
        <v>946.05</v>
      </c>
      <c r="C230" s="2">
        <f t="shared" si="3"/>
        <v>2.4370860927151834E-3</v>
      </c>
    </row>
    <row r="231" spans="1:3" x14ac:dyDescent="0.25">
      <c r="A231" s="4">
        <v>25235</v>
      </c>
      <c r="B231" s="17">
        <v>905.21</v>
      </c>
      <c r="C231" s="2">
        <f t="shared" si="3"/>
        <v>-4.3168965699487256E-2</v>
      </c>
    </row>
    <row r="232" spans="1:3" x14ac:dyDescent="0.25">
      <c r="A232" s="4">
        <v>25263</v>
      </c>
      <c r="B232" s="17">
        <v>935.48</v>
      </c>
      <c r="C232" s="2">
        <f t="shared" si="3"/>
        <v>3.3439754311154299E-2</v>
      </c>
    </row>
    <row r="233" spans="1:3" x14ac:dyDescent="0.25">
      <c r="A233" s="4">
        <v>25294</v>
      </c>
      <c r="B233" s="17">
        <v>950.18</v>
      </c>
      <c r="C233" s="2">
        <f t="shared" si="3"/>
        <v>1.5713858126309415E-2</v>
      </c>
    </row>
    <row r="234" spans="1:3" x14ac:dyDescent="0.25">
      <c r="A234" s="4">
        <v>25324</v>
      </c>
      <c r="B234" s="17">
        <v>937.56</v>
      </c>
      <c r="C234" s="2">
        <f t="shared" si="3"/>
        <v>-1.328169399482204E-2</v>
      </c>
    </row>
    <row r="235" spans="1:3" x14ac:dyDescent="0.25">
      <c r="A235" s="4">
        <v>25355</v>
      </c>
      <c r="B235" s="17">
        <v>873.19</v>
      </c>
      <c r="C235" s="2">
        <f t="shared" si="3"/>
        <v>-6.8656939289218705E-2</v>
      </c>
    </row>
    <row r="236" spans="1:3" x14ac:dyDescent="0.25">
      <c r="A236" s="4">
        <v>25385</v>
      </c>
      <c r="B236" s="17">
        <v>815.47</v>
      </c>
      <c r="C236" s="2">
        <f t="shared" si="3"/>
        <v>-6.6102451929133429E-2</v>
      </c>
    </row>
    <row r="237" spans="1:3" x14ac:dyDescent="0.25">
      <c r="A237" s="4">
        <v>25416</v>
      </c>
      <c r="B237" s="17">
        <v>836.72</v>
      </c>
      <c r="C237" s="2">
        <f t="shared" si="3"/>
        <v>2.6058591977632529E-2</v>
      </c>
    </row>
    <row r="238" spans="1:3" x14ac:dyDescent="0.25">
      <c r="A238" s="4">
        <v>25447</v>
      </c>
      <c r="B238" s="17">
        <v>813.09</v>
      </c>
      <c r="C238" s="2">
        <f t="shared" si="3"/>
        <v>-2.8241227650827032E-2</v>
      </c>
    </row>
    <row r="239" spans="1:3" x14ac:dyDescent="0.25">
      <c r="A239" s="4">
        <v>25477</v>
      </c>
      <c r="B239" s="17">
        <v>855.99</v>
      </c>
      <c r="C239" s="2">
        <f t="shared" si="3"/>
        <v>5.276168689812933E-2</v>
      </c>
    </row>
    <row r="240" spans="1:3" x14ac:dyDescent="0.25">
      <c r="A240" s="4">
        <v>25508</v>
      </c>
      <c r="B240" s="17">
        <v>812.3</v>
      </c>
      <c r="C240" s="2">
        <f t="shared" si="3"/>
        <v>-5.1040315891540851E-2</v>
      </c>
    </row>
    <row r="241" spans="1:3" x14ac:dyDescent="0.25">
      <c r="A241" s="4">
        <v>25538</v>
      </c>
      <c r="B241" s="17">
        <v>800.36</v>
      </c>
      <c r="C241" s="2">
        <f t="shared" si="3"/>
        <v>-1.4699002831466135E-2</v>
      </c>
    </row>
    <row r="242" spans="1:3" x14ac:dyDescent="0.25">
      <c r="A242" s="4">
        <v>25569</v>
      </c>
      <c r="B242" s="17">
        <v>744.06</v>
      </c>
      <c r="C242" s="2">
        <f t="shared" si="3"/>
        <v>-7.0343345494527545E-2</v>
      </c>
    </row>
    <row r="243" spans="1:3" x14ac:dyDescent="0.25">
      <c r="A243" s="4">
        <v>25600</v>
      </c>
      <c r="B243" s="17">
        <v>777.59</v>
      </c>
      <c r="C243" s="2">
        <f t="shared" si="3"/>
        <v>4.5063570142192956E-2</v>
      </c>
    </row>
    <row r="244" spans="1:3" x14ac:dyDescent="0.25">
      <c r="A244" s="4">
        <v>25628</v>
      </c>
      <c r="B244" s="17">
        <v>785.57</v>
      </c>
      <c r="C244" s="2">
        <f t="shared" si="3"/>
        <v>1.0262477655319664E-2</v>
      </c>
    </row>
    <row r="245" spans="1:3" x14ac:dyDescent="0.25">
      <c r="A245" s="4">
        <v>25659</v>
      </c>
      <c r="B245" s="17">
        <v>736.07</v>
      </c>
      <c r="C245" s="2">
        <f t="shared" si="3"/>
        <v>-6.3011571215805084E-2</v>
      </c>
    </row>
    <row r="246" spans="1:3" x14ac:dyDescent="0.25">
      <c r="A246" s="4">
        <v>25689</v>
      </c>
      <c r="B246" s="17">
        <v>700.44</v>
      </c>
      <c r="C246" s="2">
        <f t="shared" si="3"/>
        <v>-4.8405722281848182E-2</v>
      </c>
    </row>
    <row r="247" spans="1:3" x14ac:dyDescent="0.25">
      <c r="A247" s="4">
        <v>25720</v>
      </c>
      <c r="B247" s="17">
        <v>683.53</v>
      </c>
      <c r="C247" s="2">
        <f t="shared" si="3"/>
        <v>-2.4141967905887844E-2</v>
      </c>
    </row>
    <row r="248" spans="1:3" x14ac:dyDescent="0.25">
      <c r="A248" s="4">
        <v>25750</v>
      </c>
      <c r="B248" s="17">
        <v>734.12</v>
      </c>
      <c r="C248" s="2">
        <f t="shared" si="3"/>
        <v>7.4012845083610126E-2</v>
      </c>
    </row>
    <row r="249" spans="1:3" x14ac:dyDescent="0.25">
      <c r="A249" s="4">
        <v>25781</v>
      </c>
      <c r="B249" s="17">
        <v>764.58</v>
      </c>
      <c r="C249" s="2">
        <f t="shared" si="3"/>
        <v>4.1491854192775075E-2</v>
      </c>
    </row>
    <row r="250" spans="1:3" x14ac:dyDescent="0.25">
      <c r="A250" s="4">
        <v>25812</v>
      </c>
      <c r="B250" s="17">
        <v>760.68</v>
      </c>
      <c r="C250" s="2">
        <f t="shared" si="3"/>
        <v>-5.1008396766853573E-3</v>
      </c>
    </row>
    <row r="251" spans="1:3" x14ac:dyDescent="0.25">
      <c r="A251" s="4">
        <v>25842</v>
      </c>
      <c r="B251" s="17">
        <v>755.61</v>
      </c>
      <c r="C251" s="2">
        <f t="shared" si="3"/>
        <v>-6.6650891307776421E-3</v>
      </c>
    </row>
    <row r="252" spans="1:3" x14ac:dyDescent="0.25">
      <c r="A252" s="4">
        <v>25873</v>
      </c>
      <c r="B252" s="17">
        <v>794.09</v>
      </c>
      <c r="C252" s="2">
        <f t="shared" si="3"/>
        <v>5.0925742115641687E-2</v>
      </c>
    </row>
    <row r="253" spans="1:3" x14ac:dyDescent="0.25">
      <c r="A253" s="4">
        <v>25903</v>
      </c>
      <c r="B253" s="17">
        <v>838.92</v>
      </c>
      <c r="C253" s="2">
        <f t="shared" si="3"/>
        <v>5.6454558047576375E-2</v>
      </c>
    </row>
    <row r="254" spans="1:3" x14ac:dyDescent="0.25">
      <c r="A254" s="4">
        <v>25934</v>
      </c>
      <c r="B254" s="17">
        <v>868.5</v>
      </c>
      <c r="C254" s="2">
        <f t="shared" si="3"/>
        <v>3.5259619510799652E-2</v>
      </c>
    </row>
    <row r="255" spans="1:3" x14ac:dyDescent="0.25">
      <c r="A255" s="4">
        <v>25965</v>
      </c>
      <c r="B255" s="17">
        <v>878.83</v>
      </c>
      <c r="C255" s="2">
        <f t="shared" si="3"/>
        <v>1.1894070236039195E-2</v>
      </c>
    </row>
    <row r="256" spans="1:3" x14ac:dyDescent="0.25">
      <c r="A256" s="4">
        <v>25993</v>
      </c>
      <c r="B256" s="17">
        <v>904.37</v>
      </c>
      <c r="C256" s="2">
        <f t="shared" si="3"/>
        <v>2.9061365679369119E-2</v>
      </c>
    </row>
    <row r="257" spans="1:3" x14ac:dyDescent="0.25">
      <c r="A257" s="4">
        <v>26024</v>
      </c>
      <c r="B257" s="17">
        <v>941.75</v>
      </c>
      <c r="C257" s="2">
        <f t="shared" si="3"/>
        <v>4.133264040160553E-2</v>
      </c>
    </row>
    <row r="258" spans="1:3" x14ac:dyDescent="0.25">
      <c r="A258" s="4">
        <v>26054</v>
      </c>
      <c r="B258" s="17">
        <v>907.81</v>
      </c>
      <c r="C258" s="2">
        <f t="shared" si="3"/>
        <v>-3.60392885585347E-2</v>
      </c>
    </row>
    <row r="259" spans="1:3" x14ac:dyDescent="0.25">
      <c r="A259" s="4">
        <v>26085</v>
      </c>
      <c r="B259" s="17">
        <v>891.14</v>
      </c>
      <c r="C259" s="2">
        <f t="shared" si="3"/>
        <v>-1.8362873288463401E-2</v>
      </c>
    </row>
    <row r="260" spans="1:3" x14ac:dyDescent="0.25">
      <c r="A260" s="4">
        <v>26115</v>
      </c>
      <c r="B260" s="17">
        <v>858.43</v>
      </c>
      <c r="C260" s="2">
        <f t="shared" si="3"/>
        <v>-3.6705792580290456E-2</v>
      </c>
    </row>
    <row r="261" spans="1:3" x14ac:dyDescent="0.25">
      <c r="A261" s="4">
        <v>26146</v>
      </c>
      <c r="B261" s="17">
        <v>898.07</v>
      </c>
      <c r="C261" s="2">
        <f t="shared" ref="C261:C324" si="4">(B261-B260)/B260</f>
        <v>4.6177323718882266E-2</v>
      </c>
    </row>
    <row r="262" spans="1:3" x14ac:dyDescent="0.25">
      <c r="A262" s="4">
        <v>26177</v>
      </c>
      <c r="B262" s="17">
        <v>887.19</v>
      </c>
      <c r="C262" s="2">
        <f t="shared" si="4"/>
        <v>-1.2114868551449214E-2</v>
      </c>
    </row>
    <row r="263" spans="1:3" x14ac:dyDescent="0.25">
      <c r="A263" s="4">
        <v>26207</v>
      </c>
      <c r="B263" s="17">
        <v>839</v>
      </c>
      <c r="C263" s="2">
        <f t="shared" si="4"/>
        <v>-5.4317564445045652E-2</v>
      </c>
    </row>
    <row r="264" spans="1:3" x14ac:dyDescent="0.25">
      <c r="A264" s="4">
        <v>26238</v>
      </c>
      <c r="B264" s="17">
        <v>831.34</v>
      </c>
      <c r="C264" s="2">
        <f t="shared" si="4"/>
        <v>-9.1299165673420363E-3</v>
      </c>
    </row>
    <row r="265" spans="1:3" x14ac:dyDescent="0.25">
      <c r="A265" s="4">
        <v>26268</v>
      </c>
      <c r="B265" s="17">
        <v>890.2</v>
      </c>
      <c r="C265" s="2">
        <f t="shared" si="4"/>
        <v>7.0801356845574634E-2</v>
      </c>
    </row>
    <row r="266" spans="1:3" x14ac:dyDescent="0.25">
      <c r="A266" s="4">
        <v>26299</v>
      </c>
      <c r="B266" s="17">
        <v>902.17</v>
      </c>
      <c r="C266" s="2">
        <f t="shared" si="4"/>
        <v>1.3446416535609877E-2</v>
      </c>
    </row>
    <row r="267" spans="1:3" x14ac:dyDescent="0.25">
      <c r="A267" s="4">
        <v>26330</v>
      </c>
      <c r="B267" s="17">
        <v>928.13</v>
      </c>
      <c r="C267" s="2">
        <f t="shared" si="4"/>
        <v>2.8775064566545151E-2</v>
      </c>
    </row>
    <row r="268" spans="1:3" x14ac:dyDescent="0.25">
      <c r="A268" s="4">
        <v>26359</v>
      </c>
      <c r="B268" s="17">
        <v>940.7</v>
      </c>
      <c r="C268" s="2">
        <f t="shared" si="4"/>
        <v>1.3543361382564996E-2</v>
      </c>
    </row>
    <row r="269" spans="1:3" x14ac:dyDescent="0.25">
      <c r="A269" s="4">
        <v>26390</v>
      </c>
      <c r="B269" s="17">
        <v>954.17</v>
      </c>
      <c r="C269" s="2">
        <f t="shared" si="4"/>
        <v>1.4319124056553537E-2</v>
      </c>
    </row>
    <row r="270" spans="1:3" x14ac:dyDescent="0.25">
      <c r="A270" s="4">
        <v>26420</v>
      </c>
      <c r="B270" s="17">
        <v>960.72</v>
      </c>
      <c r="C270" s="2">
        <f t="shared" si="4"/>
        <v>6.8646048398084917E-3</v>
      </c>
    </row>
    <row r="271" spans="1:3" x14ac:dyDescent="0.25">
      <c r="A271" s="4">
        <v>26451</v>
      </c>
      <c r="B271" s="17">
        <v>929.03</v>
      </c>
      <c r="C271" s="2">
        <f t="shared" si="4"/>
        <v>-3.2985677408610262E-2</v>
      </c>
    </row>
    <row r="272" spans="1:3" x14ac:dyDescent="0.25">
      <c r="A272" s="4">
        <v>26481</v>
      </c>
      <c r="B272" s="17">
        <v>924.74</v>
      </c>
      <c r="C272" s="2">
        <f t="shared" si="4"/>
        <v>-4.6177195569572175E-3</v>
      </c>
    </row>
    <row r="273" spans="1:3" x14ac:dyDescent="0.25">
      <c r="A273" s="4">
        <v>26512</v>
      </c>
      <c r="B273" s="17">
        <v>963.73</v>
      </c>
      <c r="C273" s="2">
        <f t="shared" si="4"/>
        <v>4.2163202629928419E-2</v>
      </c>
    </row>
    <row r="274" spans="1:3" x14ac:dyDescent="0.25">
      <c r="A274" s="4">
        <v>26543</v>
      </c>
      <c r="B274" s="17">
        <v>953.27</v>
      </c>
      <c r="C274" s="2">
        <f t="shared" si="4"/>
        <v>-1.0853662332811095E-2</v>
      </c>
    </row>
    <row r="275" spans="1:3" x14ac:dyDescent="0.25">
      <c r="A275" s="4">
        <v>26573</v>
      </c>
      <c r="B275" s="17">
        <v>955.52</v>
      </c>
      <c r="C275" s="2">
        <f t="shared" si="4"/>
        <v>2.3602966630650287E-3</v>
      </c>
    </row>
    <row r="276" spans="1:3" x14ac:dyDescent="0.25">
      <c r="A276" s="4">
        <v>26604</v>
      </c>
      <c r="B276" s="17">
        <v>1018.21</v>
      </c>
      <c r="C276" s="2">
        <f t="shared" si="4"/>
        <v>6.5608255190890877E-2</v>
      </c>
    </row>
    <row r="277" spans="1:3" x14ac:dyDescent="0.25">
      <c r="A277" s="4">
        <v>26634</v>
      </c>
      <c r="B277" s="17">
        <v>1020.02</v>
      </c>
      <c r="C277" s="2">
        <f t="shared" si="4"/>
        <v>1.7776293691870492E-3</v>
      </c>
    </row>
    <row r="278" spans="1:3" x14ac:dyDescent="0.25">
      <c r="A278" s="4">
        <v>26665</v>
      </c>
      <c r="B278" s="17">
        <v>999.02</v>
      </c>
      <c r="C278" s="2">
        <f t="shared" si="4"/>
        <v>-2.0587831611144879E-2</v>
      </c>
    </row>
    <row r="279" spans="1:3" x14ac:dyDescent="0.25">
      <c r="A279" s="4">
        <v>26696</v>
      </c>
      <c r="B279" s="17">
        <v>955.07</v>
      </c>
      <c r="C279" s="2">
        <f t="shared" si="4"/>
        <v>-4.3993113250985899E-2</v>
      </c>
    </row>
    <row r="280" spans="1:3" x14ac:dyDescent="0.25">
      <c r="A280" s="4">
        <v>26724</v>
      </c>
      <c r="B280" s="17">
        <v>951.01</v>
      </c>
      <c r="C280" s="2">
        <f t="shared" si="4"/>
        <v>-4.250997309097824E-3</v>
      </c>
    </row>
    <row r="281" spans="1:3" x14ac:dyDescent="0.25">
      <c r="A281" s="4">
        <v>26755</v>
      </c>
      <c r="B281" s="17">
        <v>921.43</v>
      </c>
      <c r="C281" s="2">
        <f t="shared" si="4"/>
        <v>-3.1103773882503908E-2</v>
      </c>
    </row>
    <row r="282" spans="1:3" x14ac:dyDescent="0.25">
      <c r="A282" s="4">
        <v>26785</v>
      </c>
      <c r="B282" s="17">
        <v>901.41</v>
      </c>
      <c r="C282" s="2">
        <f t="shared" si="4"/>
        <v>-2.172709809752231E-2</v>
      </c>
    </row>
    <row r="283" spans="1:3" x14ac:dyDescent="0.25">
      <c r="A283" s="4">
        <v>26816</v>
      </c>
      <c r="B283" s="17">
        <v>891.71</v>
      </c>
      <c r="C283" s="2">
        <f t="shared" si="4"/>
        <v>-1.0760919004670385E-2</v>
      </c>
    </row>
    <row r="284" spans="1:3" x14ac:dyDescent="0.25">
      <c r="A284" s="4">
        <v>26846</v>
      </c>
      <c r="B284" s="17">
        <v>926.4</v>
      </c>
      <c r="C284" s="2">
        <f t="shared" si="4"/>
        <v>3.8902782294692149E-2</v>
      </c>
    </row>
    <row r="285" spans="1:3" x14ac:dyDescent="0.25">
      <c r="A285" s="4">
        <v>26877</v>
      </c>
      <c r="B285" s="17">
        <v>887.57</v>
      </c>
      <c r="C285" s="2">
        <f t="shared" si="4"/>
        <v>-4.191493955094984E-2</v>
      </c>
    </row>
    <row r="286" spans="1:3" x14ac:dyDescent="0.25">
      <c r="A286" s="4">
        <v>26908</v>
      </c>
      <c r="B286" s="17">
        <v>947.1</v>
      </c>
      <c r="C286" s="2">
        <f t="shared" si="4"/>
        <v>6.7070766249422542E-2</v>
      </c>
    </row>
    <row r="287" spans="1:3" x14ac:dyDescent="0.25">
      <c r="A287" s="4">
        <v>26938</v>
      </c>
      <c r="B287" s="17">
        <v>956.58</v>
      </c>
      <c r="C287" s="2">
        <f t="shared" si="4"/>
        <v>1.0009502692429541E-2</v>
      </c>
    </row>
    <row r="288" spans="1:3" x14ac:dyDescent="0.25">
      <c r="A288" s="4">
        <v>26969</v>
      </c>
      <c r="B288" s="17">
        <v>822.25</v>
      </c>
      <c r="C288" s="2">
        <f t="shared" si="4"/>
        <v>-0.14042735578832929</v>
      </c>
    </row>
    <row r="289" spans="1:3" x14ac:dyDescent="0.25">
      <c r="A289" s="4">
        <v>26999</v>
      </c>
      <c r="B289" s="17">
        <v>850.86</v>
      </c>
      <c r="C289" s="2">
        <f t="shared" si="4"/>
        <v>3.479477044694438E-2</v>
      </c>
    </row>
    <row r="290" spans="1:3" x14ac:dyDescent="0.25">
      <c r="A290" s="4">
        <v>27030</v>
      </c>
      <c r="B290" s="17">
        <v>855.55</v>
      </c>
      <c r="C290" s="2">
        <f t="shared" si="4"/>
        <v>5.5120701407986514E-3</v>
      </c>
    </row>
    <row r="291" spans="1:3" x14ac:dyDescent="0.25">
      <c r="A291" s="4">
        <v>27061</v>
      </c>
      <c r="B291" s="17">
        <v>860.53</v>
      </c>
      <c r="C291" s="2">
        <f t="shared" si="4"/>
        <v>5.8208170182923484E-3</v>
      </c>
    </row>
    <row r="292" spans="1:3" x14ac:dyDescent="0.25">
      <c r="A292" s="4">
        <v>27089</v>
      </c>
      <c r="B292" s="17">
        <v>846.68</v>
      </c>
      <c r="C292" s="2">
        <f t="shared" si="4"/>
        <v>-1.6094732316130785E-2</v>
      </c>
    </row>
    <row r="293" spans="1:3" x14ac:dyDescent="0.25">
      <c r="A293" s="4">
        <v>27120</v>
      </c>
      <c r="B293" s="17">
        <v>836.75</v>
      </c>
      <c r="C293" s="2">
        <f t="shared" si="4"/>
        <v>-1.1728161761232049E-2</v>
      </c>
    </row>
    <row r="294" spans="1:3" x14ac:dyDescent="0.25">
      <c r="A294" s="4">
        <v>27150</v>
      </c>
      <c r="B294" s="17">
        <v>802.17</v>
      </c>
      <c r="C294" s="2">
        <f t="shared" si="4"/>
        <v>-4.1326561099492135E-2</v>
      </c>
    </row>
    <row r="295" spans="1:3" x14ac:dyDescent="0.25">
      <c r="A295" s="4">
        <v>27181</v>
      </c>
      <c r="B295" s="17">
        <v>802.41</v>
      </c>
      <c r="C295" s="2">
        <f t="shared" si="4"/>
        <v>2.991884513257902E-4</v>
      </c>
    </row>
    <row r="296" spans="1:3" x14ac:dyDescent="0.25">
      <c r="A296" s="4">
        <v>27211</v>
      </c>
      <c r="B296" s="17">
        <v>757.43</v>
      </c>
      <c r="C296" s="2">
        <f t="shared" si="4"/>
        <v>-5.6056130905646762E-2</v>
      </c>
    </row>
    <row r="297" spans="1:3" x14ac:dyDescent="0.25">
      <c r="A297" s="4">
        <v>27242</v>
      </c>
      <c r="B297" s="17">
        <v>678.58</v>
      </c>
      <c r="C297" s="2">
        <f t="shared" si="4"/>
        <v>-0.10410202923042382</v>
      </c>
    </row>
    <row r="298" spans="1:3" x14ac:dyDescent="0.25">
      <c r="A298" s="4">
        <v>27273</v>
      </c>
      <c r="B298" s="17">
        <v>607.87</v>
      </c>
      <c r="C298" s="2">
        <f t="shared" si="4"/>
        <v>-0.1042028942792302</v>
      </c>
    </row>
    <row r="299" spans="1:3" x14ac:dyDescent="0.25">
      <c r="A299" s="4">
        <v>27303</v>
      </c>
      <c r="B299" s="17">
        <v>665.52</v>
      </c>
      <c r="C299" s="2">
        <f t="shared" si="4"/>
        <v>9.4839357099379767E-2</v>
      </c>
    </row>
    <row r="300" spans="1:3" x14ac:dyDescent="0.25">
      <c r="A300" s="4">
        <v>27334</v>
      </c>
      <c r="B300" s="17">
        <v>618.66</v>
      </c>
      <c r="C300" s="2">
        <f t="shared" si="4"/>
        <v>-7.0411107104219273E-2</v>
      </c>
    </row>
    <row r="301" spans="1:3" x14ac:dyDescent="0.25">
      <c r="A301" s="4">
        <v>27364</v>
      </c>
      <c r="B301" s="17">
        <v>616.24</v>
      </c>
      <c r="C301" s="2">
        <f t="shared" si="4"/>
        <v>-3.9116800827594467E-3</v>
      </c>
    </row>
    <row r="302" spans="1:3" x14ac:dyDescent="0.25">
      <c r="A302" s="4">
        <v>27395</v>
      </c>
      <c r="B302" s="17">
        <v>703.69</v>
      </c>
      <c r="C302" s="2">
        <f t="shared" si="4"/>
        <v>0.14190899649487221</v>
      </c>
    </row>
    <row r="303" spans="1:3" x14ac:dyDescent="0.25">
      <c r="A303" s="4">
        <v>27426</v>
      </c>
      <c r="B303" s="17">
        <v>739.05</v>
      </c>
      <c r="C303" s="2">
        <f t="shared" si="4"/>
        <v>5.0249399593570887E-2</v>
      </c>
    </row>
    <row r="304" spans="1:3" x14ac:dyDescent="0.25">
      <c r="A304" s="4">
        <v>27454</v>
      </c>
      <c r="B304" s="17">
        <v>768.15</v>
      </c>
      <c r="C304" s="2">
        <f t="shared" si="4"/>
        <v>3.9374873147960253E-2</v>
      </c>
    </row>
    <row r="305" spans="1:3" x14ac:dyDescent="0.25">
      <c r="A305" s="4">
        <v>27485</v>
      </c>
      <c r="B305" s="17">
        <v>821.34</v>
      </c>
      <c r="C305" s="2">
        <f t="shared" si="4"/>
        <v>6.9244288224956138E-2</v>
      </c>
    </row>
    <row r="306" spans="1:3" x14ac:dyDescent="0.25">
      <c r="A306" s="4">
        <v>27515</v>
      </c>
      <c r="B306" s="17">
        <v>832.29</v>
      </c>
      <c r="C306" s="2">
        <f t="shared" si="4"/>
        <v>1.3331872306231196E-2</v>
      </c>
    </row>
    <row r="307" spans="1:3" x14ac:dyDescent="0.25">
      <c r="A307" s="4">
        <v>27546</v>
      </c>
      <c r="B307" s="17">
        <v>878.99</v>
      </c>
      <c r="C307" s="2">
        <f t="shared" si="4"/>
        <v>5.6110250033041424E-2</v>
      </c>
    </row>
    <row r="308" spans="1:3" x14ac:dyDescent="0.25">
      <c r="A308" s="4">
        <v>27576</v>
      </c>
      <c r="B308" s="17">
        <v>831.51</v>
      </c>
      <c r="C308" s="2">
        <f t="shared" si="4"/>
        <v>-5.4016541712647491E-2</v>
      </c>
    </row>
    <row r="309" spans="1:3" x14ac:dyDescent="0.25">
      <c r="A309" s="4">
        <v>27607</v>
      </c>
      <c r="B309" s="17">
        <v>835.34</v>
      </c>
      <c r="C309" s="2">
        <f t="shared" si="4"/>
        <v>4.6060780988803991E-3</v>
      </c>
    </row>
    <row r="310" spans="1:3" x14ac:dyDescent="0.25">
      <c r="A310" s="4">
        <v>27638</v>
      </c>
      <c r="B310" s="17">
        <v>793.88</v>
      </c>
      <c r="C310" s="2">
        <f t="shared" si="4"/>
        <v>-4.9632484976177407E-2</v>
      </c>
    </row>
    <row r="311" spans="1:3" x14ac:dyDescent="0.25">
      <c r="A311" s="4">
        <v>27668</v>
      </c>
      <c r="B311" s="17">
        <v>836.04</v>
      </c>
      <c r="C311" s="2">
        <f t="shared" si="4"/>
        <v>5.3106262911271185E-2</v>
      </c>
    </row>
    <row r="312" spans="1:3" x14ac:dyDescent="0.25">
      <c r="A312" s="4">
        <v>27699</v>
      </c>
      <c r="B312" s="17">
        <v>860.67</v>
      </c>
      <c r="C312" s="2">
        <f t="shared" si="4"/>
        <v>2.9460312903688814E-2</v>
      </c>
    </row>
    <row r="313" spans="1:3" x14ac:dyDescent="0.25">
      <c r="A313" s="4">
        <v>27729</v>
      </c>
      <c r="B313" s="17">
        <v>852.41</v>
      </c>
      <c r="C313" s="2">
        <f t="shared" si="4"/>
        <v>-9.5971742944450152E-3</v>
      </c>
    </row>
    <row r="314" spans="1:3" x14ac:dyDescent="0.25">
      <c r="A314" s="4">
        <v>27760</v>
      </c>
      <c r="B314" s="17">
        <v>975.28</v>
      </c>
      <c r="C314" s="2">
        <f t="shared" si="4"/>
        <v>0.14414424983282695</v>
      </c>
    </row>
    <row r="315" spans="1:3" x14ac:dyDescent="0.25">
      <c r="A315" s="4">
        <v>27791</v>
      </c>
      <c r="B315" s="17">
        <v>972.61</v>
      </c>
      <c r="C315" s="2">
        <f t="shared" si="4"/>
        <v>-2.7376753342629391E-3</v>
      </c>
    </row>
    <row r="316" spans="1:3" x14ac:dyDescent="0.25">
      <c r="A316" s="4">
        <v>27820</v>
      </c>
      <c r="B316" s="17">
        <v>999.45</v>
      </c>
      <c r="C316" s="2">
        <f t="shared" si="4"/>
        <v>2.7595850340835518E-2</v>
      </c>
    </row>
    <row r="317" spans="1:3" x14ac:dyDescent="0.25">
      <c r="A317" s="4">
        <v>27851</v>
      </c>
      <c r="B317" s="17">
        <v>996.85</v>
      </c>
      <c r="C317" s="2">
        <f t="shared" si="4"/>
        <v>-2.6014307869328358E-3</v>
      </c>
    </row>
    <row r="318" spans="1:3" x14ac:dyDescent="0.25">
      <c r="A318" s="4">
        <v>27881</v>
      </c>
      <c r="B318" s="17">
        <v>975.23</v>
      </c>
      <c r="C318" s="2">
        <f t="shared" si="4"/>
        <v>-2.1688318202337367E-2</v>
      </c>
    </row>
    <row r="319" spans="1:3" x14ac:dyDescent="0.25">
      <c r="A319" s="4">
        <v>27912</v>
      </c>
      <c r="B319" s="17">
        <v>1002.78</v>
      </c>
      <c r="C319" s="2">
        <f t="shared" si="4"/>
        <v>2.824974621371364E-2</v>
      </c>
    </row>
    <row r="320" spans="1:3" x14ac:dyDescent="0.25">
      <c r="A320" s="4">
        <v>27942</v>
      </c>
      <c r="B320" s="17">
        <v>984.64</v>
      </c>
      <c r="C320" s="2">
        <f t="shared" si="4"/>
        <v>-1.8089710604519423E-2</v>
      </c>
    </row>
    <row r="321" spans="1:3" x14ac:dyDescent="0.25">
      <c r="A321" s="4">
        <v>27973</v>
      </c>
      <c r="B321" s="17">
        <v>973.74</v>
      </c>
      <c r="C321" s="2">
        <f t="shared" si="4"/>
        <v>-1.107003574910625E-2</v>
      </c>
    </row>
    <row r="322" spans="1:3" x14ac:dyDescent="0.25">
      <c r="A322" s="4">
        <v>28004</v>
      </c>
      <c r="B322" s="17">
        <v>990.19</v>
      </c>
      <c r="C322" s="2">
        <f t="shared" si="4"/>
        <v>1.6893626635446881E-2</v>
      </c>
    </row>
    <row r="323" spans="1:3" x14ac:dyDescent="0.25">
      <c r="A323" s="4">
        <v>28034</v>
      </c>
      <c r="B323" s="17">
        <v>964.93</v>
      </c>
      <c r="C323" s="2">
        <f t="shared" si="4"/>
        <v>-2.5510255607509774E-2</v>
      </c>
    </row>
    <row r="324" spans="1:3" x14ac:dyDescent="0.25">
      <c r="A324" s="4">
        <v>28065</v>
      </c>
      <c r="B324" s="17">
        <v>947.22</v>
      </c>
      <c r="C324" s="2">
        <f t="shared" si="4"/>
        <v>-1.8353662960007382E-2</v>
      </c>
    </row>
    <row r="325" spans="1:3" x14ac:dyDescent="0.25">
      <c r="A325" s="4">
        <v>28095</v>
      </c>
      <c r="B325" s="17">
        <v>1004.65</v>
      </c>
      <c r="C325" s="2">
        <f t="shared" ref="C325:C388" si="5">(B325-B324)/B324</f>
        <v>6.0630054264056869E-2</v>
      </c>
    </row>
    <row r="326" spans="1:3" x14ac:dyDescent="0.25">
      <c r="A326" s="4">
        <v>28126</v>
      </c>
      <c r="B326" s="17">
        <v>954.37</v>
      </c>
      <c r="C326" s="2">
        <f t="shared" si="5"/>
        <v>-5.0047280147314958E-2</v>
      </c>
    </row>
    <row r="327" spans="1:3" x14ac:dyDescent="0.25">
      <c r="A327" s="4">
        <v>28157</v>
      </c>
      <c r="B327" s="17">
        <v>936.42</v>
      </c>
      <c r="C327" s="2">
        <f t="shared" si="5"/>
        <v>-1.8808219034546398E-2</v>
      </c>
    </row>
    <row r="328" spans="1:3" x14ac:dyDescent="0.25">
      <c r="A328" s="4">
        <v>28185</v>
      </c>
      <c r="B328" s="17">
        <v>919.13</v>
      </c>
      <c r="C328" s="2">
        <f t="shared" si="5"/>
        <v>-1.846393712223144E-2</v>
      </c>
    </row>
    <row r="329" spans="1:3" x14ac:dyDescent="0.25">
      <c r="A329" s="4">
        <v>28216</v>
      </c>
      <c r="B329" s="17">
        <v>926.9</v>
      </c>
      <c r="C329" s="2">
        <f t="shared" si="5"/>
        <v>8.4536463829925929E-3</v>
      </c>
    </row>
    <row r="330" spans="1:3" x14ac:dyDescent="0.25">
      <c r="A330" s="4">
        <v>28246</v>
      </c>
      <c r="B330" s="17">
        <v>898.66</v>
      </c>
      <c r="C330" s="2">
        <f t="shared" si="5"/>
        <v>-3.046714855971519E-2</v>
      </c>
    </row>
    <row r="331" spans="1:3" x14ac:dyDescent="0.25">
      <c r="A331" s="4">
        <v>28277</v>
      </c>
      <c r="B331" s="17">
        <v>916.3</v>
      </c>
      <c r="C331" s="2">
        <f t="shared" si="5"/>
        <v>1.9629225736095952E-2</v>
      </c>
    </row>
    <row r="332" spans="1:3" x14ac:dyDescent="0.25">
      <c r="A332" s="4">
        <v>28307</v>
      </c>
      <c r="B332" s="17">
        <v>890.07</v>
      </c>
      <c r="C332" s="2">
        <f t="shared" si="5"/>
        <v>-2.8625995852886506E-2</v>
      </c>
    </row>
    <row r="333" spans="1:3" x14ac:dyDescent="0.25">
      <c r="A333" s="4">
        <v>28338</v>
      </c>
      <c r="B333" s="17">
        <v>861.49</v>
      </c>
      <c r="C333" s="2">
        <f t="shared" si="5"/>
        <v>-3.210983405799548E-2</v>
      </c>
    </row>
    <row r="334" spans="1:3" x14ac:dyDescent="0.25">
      <c r="A334" s="4">
        <v>28369</v>
      </c>
      <c r="B334" s="17">
        <v>847.11</v>
      </c>
      <c r="C334" s="2">
        <f t="shared" si="5"/>
        <v>-1.6692010354153845E-2</v>
      </c>
    </row>
    <row r="335" spans="1:3" x14ac:dyDescent="0.25">
      <c r="A335" s="4">
        <v>28399</v>
      </c>
      <c r="B335" s="17">
        <v>818.35</v>
      </c>
      <c r="C335" s="2">
        <f t="shared" si="5"/>
        <v>-3.3950726588046404E-2</v>
      </c>
    </row>
    <row r="336" spans="1:3" x14ac:dyDescent="0.25">
      <c r="A336" s="4">
        <v>28430</v>
      </c>
      <c r="B336" s="17">
        <v>829.7</v>
      </c>
      <c r="C336" s="2">
        <f t="shared" si="5"/>
        <v>1.3869371295900315E-2</v>
      </c>
    </row>
    <row r="337" spans="1:3" x14ac:dyDescent="0.25">
      <c r="A337" s="4">
        <v>28460</v>
      </c>
      <c r="B337" s="17">
        <v>831.17</v>
      </c>
      <c r="C337" s="2">
        <f t="shared" si="5"/>
        <v>1.7717247197781289E-3</v>
      </c>
    </row>
    <row r="338" spans="1:3" x14ac:dyDescent="0.25">
      <c r="A338" s="4">
        <v>28491</v>
      </c>
      <c r="B338" s="17">
        <v>769.92</v>
      </c>
      <c r="C338" s="2">
        <f t="shared" si="5"/>
        <v>-7.3691302621605698E-2</v>
      </c>
    </row>
    <row r="339" spans="1:3" x14ac:dyDescent="0.25">
      <c r="A339" s="4">
        <v>28522</v>
      </c>
      <c r="B339" s="17">
        <v>742.12</v>
      </c>
      <c r="C339" s="2">
        <f t="shared" si="5"/>
        <v>-3.610764754779712E-2</v>
      </c>
    </row>
    <row r="340" spans="1:3" x14ac:dyDescent="0.25">
      <c r="A340" s="4">
        <v>28550</v>
      </c>
      <c r="B340" s="17">
        <v>757.36</v>
      </c>
      <c r="C340" s="2">
        <f t="shared" si="5"/>
        <v>2.0535762410391862E-2</v>
      </c>
    </row>
    <row r="341" spans="1:3" x14ac:dyDescent="0.25">
      <c r="A341" s="4">
        <v>28581</v>
      </c>
      <c r="B341" s="17">
        <v>837.32</v>
      </c>
      <c r="C341" s="2">
        <f t="shared" si="5"/>
        <v>0.10557726840604209</v>
      </c>
    </row>
    <row r="342" spans="1:3" x14ac:dyDescent="0.25">
      <c r="A342" s="4">
        <v>28611</v>
      </c>
      <c r="B342" s="17">
        <v>840.61</v>
      </c>
      <c r="C342" s="2">
        <f t="shared" si="5"/>
        <v>3.9292026943103754E-3</v>
      </c>
    </row>
    <row r="343" spans="1:3" x14ac:dyDescent="0.25">
      <c r="A343" s="4">
        <v>28642</v>
      </c>
      <c r="B343" s="17">
        <v>818.95</v>
      </c>
      <c r="C343" s="2">
        <f t="shared" si="5"/>
        <v>-2.5767002533874171E-2</v>
      </c>
    </row>
    <row r="344" spans="1:3" x14ac:dyDescent="0.25">
      <c r="A344" s="4">
        <v>28672</v>
      </c>
      <c r="B344" s="17">
        <v>862.27</v>
      </c>
      <c r="C344" s="2">
        <f t="shared" si="5"/>
        <v>5.2897002258990092E-2</v>
      </c>
    </row>
    <row r="345" spans="1:3" x14ac:dyDescent="0.25">
      <c r="A345" s="4">
        <v>28703</v>
      </c>
      <c r="B345" s="17">
        <v>876.82</v>
      </c>
      <c r="C345" s="2">
        <f t="shared" si="5"/>
        <v>1.6874064968049531E-2</v>
      </c>
    </row>
    <row r="346" spans="1:3" x14ac:dyDescent="0.25">
      <c r="A346" s="4">
        <v>28734</v>
      </c>
      <c r="B346" s="17">
        <v>865.82</v>
      </c>
      <c r="C346" s="2">
        <f t="shared" si="5"/>
        <v>-1.2545334276134211E-2</v>
      </c>
    </row>
    <row r="347" spans="1:3" x14ac:dyDescent="0.25">
      <c r="A347" s="4">
        <v>28764</v>
      </c>
      <c r="B347" s="17">
        <v>792.45</v>
      </c>
      <c r="C347" s="2">
        <f t="shared" si="5"/>
        <v>-8.4740477235453096E-2</v>
      </c>
    </row>
    <row r="348" spans="1:3" x14ac:dyDescent="0.25">
      <c r="A348" s="4">
        <v>28795</v>
      </c>
      <c r="B348" s="17">
        <v>799.03</v>
      </c>
      <c r="C348" s="2">
        <f t="shared" si="5"/>
        <v>8.3033629882010556E-3</v>
      </c>
    </row>
    <row r="349" spans="1:3" x14ac:dyDescent="0.25">
      <c r="A349" s="4">
        <v>28825</v>
      </c>
      <c r="B349" s="17">
        <v>805.01</v>
      </c>
      <c r="C349" s="2">
        <f t="shared" si="5"/>
        <v>7.4840744402588366E-3</v>
      </c>
    </row>
    <row r="350" spans="1:3" x14ac:dyDescent="0.25">
      <c r="A350" s="4">
        <v>28856</v>
      </c>
      <c r="B350" s="17">
        <v>839.22</v>
      </c>
      <c r="C350" s="2">
        <f t="shared" si="5"/>
        <v>4.249636650476396E-2</v>
      </c>
    </row>
    <row r="351" spans="1:3" x14ac:dyDescent="0.25">
      <c r="A351" s="4">
        <v>28887</v>
      </c>
      <c r="B351" s="17">
        <v>808.82</v>
      </c>
      <c r="C351" s="2">
        <f t="shared" si="5"/>
        <v>-3.6224112866709533E-2</v>
      </c>
    </row>
    <row r="352" spans="1:3" x14ac:dyDescent="0.25">
      <c r="A352" s="4">
        <v>28915</v>
      </c>
      <c r="B352" s="17">
        <v>862.18</v>
      </c>
      <c r="C352" s="2">
        <f t="shared" si="5"/>
        <v>6.597265151702468E-2</v>
      </c>
    </row>
    <row r="353" spans="1:3" x14ac:dyDescent="0.25">
      <c r="A353" s="4">
        <v>28946</v>
      </c>
      <c r="B353" s="17">
        <v>854.9</v>
      </c>
      <c r="C353" s="2">
        <f t="shared" si="5"/>
        <v>-8.4437124498364293E-3</v>
      </c>
    </row>
    <row r="354" spans="1:3" x14ac:dyDescent="0.25">
      <c r="A354" s="4">
        <v>28976</v>
      </c>
      <c r="B354" s="17">
        <v>822.33</v>
      </c>
      <c r="C354" s="2">
        <f t="shared" si="5"/>
        <v>-3.8098023160603504E-2</v>
      </c>
    </row>
    <row r="355" spans="1:3" x14ac:dyDescent="0.25">
      <c r="A355" s="4">
        <v>29007</v>
      </c>
      <c r="B355" s="17">
        <v>841.98</v>
      </c>
      <c r="C355" s="2">
        <f t="shared" si="5"/>
        <v>2.389551639852611E-2</v>
      </c>
    </row>
    <row r="356" spans="1:3" x14ac:dyDescent="0.25">
      <c r="A356" s="4">
        <v>29037</v>
      </c>
      <c r="B356" s="17">
        <v>846.42</v>
      </c>
      <c r="C356" s="2">
        <f t="shared" si="5"/>
        <v>5.2732844010545867E-3</v>
      </c>
    </row>
    <row r="357" spans="1:3" x14ac:dyDescent="0.25">
      <c r="A357" s="4">
        <v>29068</v>
      </c>
      <c r="B357" s="17">
        <v>887.63</v>
      </c>
      <c r="C357" s="2">
        <f t="shared" si="5"/>
        <v>4.8687412868316009E-2</v>
      </c>
    </row>
    <row r="358" spans="1:3" x14ac:dyDescent="0.25">
      <c r="A358" s="4">
        <v>29099</v>
      </c>
      <c r="B358" s="17">
        <v>878.58</v>
      </c>
      <c r="C358" s="2">
        <f t="shared" si="5"/>
        <v>-1.0195689645460332E-2</v>
      </c>
    </row>
    <row r="359" spans="1:3" x14ac:dyDescent="0.25">
      <c r="A359" s="4">
        <v>29129</v>
      </c>
      <c r="B359" s="17">
        <v>815.7</v>
      </c>
      <c r="C359" s="2">
        <f t="shared" si="5"/>
        <v>-7.1570033463088156E-2</v>
      </c>
    </row>
    <row r="360" spans="1:3" x14ac:dyDescent="0.25">
      <c r="A360" s="4">
        <v>29160</v>
      </c>
      <c r="B360" s="17">
        <v>822.35</v>
      </c>
      <c r="C360" s="2">
        <f t="shared" si="5"/>
        <v>8.1525070491602018E-3</v>
      </c>
    </row>
    <row r="361" spans="1:3" x14ac:dyDescent="0.25">
      <c r="A361" s="4">
        <v>29190</v>
      </c>
      <c r="B361" s="17">
        <v>838.74</v>
      </c>
      <c r="C361" s="2">
        <f t="shared" si="5"/>
        <v>1.9930686447376403E-2</v>
      </c>
    </row>
    <row r="362" spans="1:3" x14ac:dyDescent="0.25">
      <c r="A362" s="4">
        <v>29221</v>
      </c>
      <c r="B362" s="17">
        <v>875.85</v>
      </c>
      <c r="C362" s="2">
        <f t="shared" si="5"/>
        <v>4.4244938836826682E-2</v>
      </c>
    </row>
    <row r="363" spans="1:3" x14ac:dyDescent="0.25">
      <c r="A363" s="4">
        <v>29252</v>
      </c>
      <c r="B363" s="17">
        <v>863.14</v>
      </c>
      <c r="C363" s="2">
        <f t="shared" si="5"/>
        <v>-1.4511617286065006E-2</v>
      </c>
    </row>
    <row r="364" spans="1:3" x14ac:dyDescent="0.25">
      <c r="A364" s="4">
        <v>29281</v>
      </c>
      <c r="B364" s="17">
        <v>785.75</v>
      </c>
      <c r="C364" s="2">
        <f t="shared" si="5"/>
        <v>-8.9661005167180285E-2</v>
      </c>
    </row>
    <row r="365" spans="1:3" x14ac:dyDescent="0.25">
      <c r="A365" s="4">
        <v>29312</v>
      </c>
      <c r="B365" s="17">
        <v>817.06</v>
      </c>
      <c r="C365" s="2">
        <f t="shared" si="5"/>
        <v>3.9847279669105881E-2</v>
      </c>
    </row>
    <row r="366" spans="1:3" x14ac:dyDescent="0.25">
      <c r="A366" s="4">
        <v>29342</v>
      </c>
      <c r="B366" s="17">
        <v>850.85</v>
      </c>
      <c r="C366" s="2">
        <f t="shared" si="5"/>
        <v>4.1355592000587568E-2</v>
      </c>
    </row>
    <row r="367" spans="1:3" x14ac:dyDescent="0.25">
      <c r="A367" s="4">
        <v>29373</v>
      </c>
      <c r="B367" s="17">
        <v>867.92</v>
      </c>
      <c r="C367" s="2">
        <f t="shared" si="5"/>
        <v>2.0062290650525869E-2</v>
      </c>
    </row>
    <row r="368" spans="1:3" x14ac:dyDescent="0.25">
      <c r="A368" s="4">
        <v>29403</v>
      </c>
      <c r="B368" s="17">
        <v>935.32</v>
      </c>
      <c r="C368" s="2">
        <f t="shared" si="5"/>
        <v>7.7656926905705706E-2</v>
      </c>
    </row>
    <row r="369" spans="1:3" x14ac:dyDescent="0.25">
      <c r="A369" s="4">
        <v>29434</v>
      </c>
      <c r="B369" s="17">
        <v>932.59</v>
      </c>
      <c r="C369" s="2">
        <f t="shared" si="5"/>
        <v>-2.9187871530599345E-3</v>
      </c>
    </row>
    <row r="370" spans="1:3" x14ac:dyDescent="0.25">
      <c r="A370" s="4">
        <v>29465</v>
      </c>
      <c r="B370" s="17">
        <v>932.42</v>
      </c>
      <c r="C370" s="2">
        <f t="shared" si="5"/>
        <v>-1.8228803654346792E-4</v>
      </c>
    </row>
    <row r="371" spans="1:3" x14ac:dyDescent="0.25">
      <c r="A371" s="4">
        <v>29495</v>
      </c>
      <c r="B371" s="17">
        <v>924.49</v>
      </c>
      <c r="C371" s="2">
        <f t="shared" si="5"/>
        <v>-8.5047510778404056E-3</v>
      </c>
    </row>
    <row r="372" spans="1:3" x14ac:dyDescent="0.25">
      <c r="A372" s="4">
        <v>29526</v>
      </c>
      <c r="B372" s="17">
        <v>993.34</v>
      </c>
      <c r="C372" s="2">
        <f t="shared" si="5"/>
        <v>7.4473493493710075E-2</v>
      </c>
    </row>
    <row r="373" spans="1:3" x14ac:dyDescent="0.25">
      <c r="A373" s="4">
        <v>29556</v>
      </c>
      <c r="B373" s="17">
        <v>963.99</v>
      </c>
      <c r="C373" s="2">
        <f t="shared" si="5"/>
        <v>-2.9546781565224417E-2</v>
      </c>
    </row>
    <row r="374" spans="1:3" x14ac:dyDescent="0.25">
      <c r="A374" s="4">
        <v>29587</v>
      </c>
      <c r="B374" s="17">
        <v>947.27</v>
      </c>
      <c r="C374" s="2">
        <f t="shared" si="5"/>
        <v>-1.7344578263260021E-2</v>
      </c>
    </row>
    <row r="375" spans="1:3" x14ac:dyDescent="0.25">
      <c r="A375" s="4">
        <v>29618</v>
      </c>
      <c r="B375" s="17">
        <v>974.58</v>
      </c>
      <c r="C375" s="2">
        <f t="shared" si="5"/>
        <v>2.8830217361470394E-2</v>
      </c>
    </row>
    <row r="376" spans="1:3" x14ac:dyDescent="0.25">
      <c r="A376" s="4">
        <v>29646</v>
      </c>
      <c r="B376" s="17">
        <v>1003.87</v>
      </c>
      <c r="C376" s="2">
        <f t="shared" si="5"/>
        <v>3.0053971967411563E-2</v>
      </c>
    </row>
    <row r="377" spans="1:3" x14ac:dyDescent="0.25">
      <c r="A377" s="4">
        <v>29677</v>
      </c>
      <c r="B377" s="17">
        <v>997.75</v>
      </c>
      <c r="C377" s="2">
        <f t="shared" si="5"/>
        <v>-6.0964069052765841E-3</v>
      </c>
    </row>
    <row r="378" spans="1:3" x14ac:dyDescent="0.25">
      <c r="A378" s="4">
        <v>29707</v>
      </c>
      <c r="B378" s="17">
        <v>991.75</v>
      </c>
      <c r="C378" s="2">
        <f t="shared" si="5"/>
        <v>-6.0135304434978699E-3</v>
      </c>
    </row>
    <row r="379" spans="1:3" x14ac:dyDescent="0.25">
      <c r="A379" s="4">
        <v>29738</v>
      </c>
      <c r="B379" s="17">
        <v>976.88</v>
      </c>
      <c r="C379" s="2">
        <f t="shared" si="5"/>
        <v>-1.4993698008570713E-2</v>
      </c>
    </row>
    <row r="380" spans="1:3" x14ac:dyDescent="0.25">
      <c r="A380" s="4">
        <v>29768</v>
      </c>
      <c r="B380" s="17">
        <v>952.34</v>
      </c>
      <c r="C380" s="2">
        <f t="shared" si="5"/>
        <v>-2.5120792727868279E-2</v>
      </c>
    </row>
    <row r="381" spans="1:3" x14ac:dyDescent="0.25">
      <c r="A381" s="4">
        <v>29799</v>
      </c>
      <c r="B381" s="17">
        <v>881.47</v>
      </c>
      <c r="C381" s="2">
        <f t="shared" si="5"/>
        <v>-7.4416699918096477E-2</v>
      </c>
    </row>
    <row r="382" spans="1:3" x14ac:dyDescent="0.25">
      <c r="A382" s="4">
        <v>29830</v>
      </c>
      <c r="B382" s="17">
        <v>849.98</v>
      </c>
      <c r="C382" s="2">
        <f t="shared" si="5"/>
        <v>-3.5724414897841117E-2</v>
      </c>
    </row>
    <row r="383" spans="1:3" x14ac:dyDescent="0.25">
      <c r="A383" s="4">
        <v>29860</v>
      </c>
      <c r="B383" s="17">
        <v>852.55</v>
      </c>
      <c r="C383" s="2">
        <f t="shared" si="5"/>
        <v>3.0236005553071089E-3</v>
      </c>
    </row>
    <row r="384" spans="1:3" x14ac:dyDescent="0.25">
      <c r="A384" s="4">
        <v>29891</v>
      </c>
      <c r="B384" s="17">
        <v>888.98</v>
      </c>
      <c r="C384" s="2">
        <f t="shared" si="5"/>
        <v>4.2730631634508319E-2</v>
      </c>
    </row>
    <row r="385" spans="1:3" x14ac:dyDescent="0.25">
      <c r="A385" s="4">
        <v>29921</v>
      </c>
      <c r="B385" s="17">
        <v>875</v>
      </c>
      <c r="C385" s="2">
        <f t="shared" si="5"/>
        <v>-1.5725888096470131E-2</v>
      </c>
    </row>
    <row r="386" spans="1:3" x14ac:dyDescent="0.25">
      <c r="A386" s="4">
        <v>29952</v>
      </c>
      <c r="B386" s="17">
        <v>871.1</v>
      </c>
      <c r="C386" s="2">
        <f t="shared" si="5"/>
        <v>-4.4571428571428314E-3</v>
      </c>
    </row>
    <row r="387" spans="1:3" x14ac:dyDescent="0.25">
      <c r="A387" s="4">
        <v>29983</v>
      </c>
      <c r="B387" s="17">
        <v>824.39</v>
      </c>
      <c r="C387" s="2">
        <f t="shared" si="5"/>
        <v>-5.3621857421650827E-2</v>
      </c>
    </row>
    <row r="388" spans="1:3" x14ac:dyDescent="0.25">
      <c r="A388" s="4">
        <v>30011</v>
      </c>
      <c r="B388" s="17">
        <v>822.77</v>
      </c>
      <c r="C388" s="2">
        <f t="shared" si="5"/>
        <v>-1.9650893387838336E-3</v>
      </c>
    </row>
    <row r="389" spans="1:3" x14ac:dyDescent="0.25">
      <c r="A389" s="4">
        <v>30042</v>
      </c>
      <c r="B389" s="17">
        <v>848.36</v>
      </c>
      <c r="C389" s="2">
        <f t="shared" ref="C389:C452" si="6">(B389-B388)/B388</f>
        <v>3.1102252148231015E-2</v>
      </c>
    </row>
    <row r="390" spans="1:3" x14ac:dyDescent="0.25">
      <c r="A390" s="4">
        <v>30072</v>
      </c>
      <c r="B390" s="17">
        <v>819.54</v>
      </c>
      <c r="C390" s="2">
        <f t="shared" si="6"/>
        <v>-3.3971427224291632E-2</v>
      </c>
    </row>
    <row r="391" spans="1:3" x14ac:dyDescent="0.25">
      <c r="A391" s="4">
        <v>30103</v>
      </c>
      <c r="B391" s="17">
        <v>811.93</v>
      </c>
      <c r="C391" s="2">
        <f t="shared" si="6"/>
        <v>-9.2856968543329355E-3</v>
      </c>
    </row>
    <row r="392" spans="1:3" x14ac:dyDescent="0.25">
      <c r="A392" s="4">
        <v>30133</v>
      </c>
      <c r="B392" s="17">
        <v>808.6</v>
      </c>
      <c r="C392" s="2">
        <f t="shared" si="6"/>
        <v>-4.1013387853631811E-3</v>
      </c>
    </row>
    <row r="393" spans="1:3" x14ac:dyDescent="0.25">
      <c r="A393" s="4">
        <v>30164</v>
      </c>
      <c r="B393" s="17">
        <v>901.31</v>
      </c>
      <c r="C393" s="2">
        <f t="shared" si="6"/>
        <v>0.11465495918872115</v>
      </c>
    </row>
    <row r="394" spans="1:3" x14ac:dyDescent="0.25">
      <c r="A394" s="4">
        <v>30195</v>
      </c>
      <c r="B394" s="17">
        <v>896.25</v>
      </c>
      <c r="C394" s="2">
        <f t="shared" si="6"/>
        <v>-5.6140506595954171E-3</v>
      </c>
    </row>
    <row r="395" spans="1:3" x14ac:dyDescent="0.25">
      <c r="A395" s="4">
        <v>30225</v>
      </c>
      <c r="B395" s="17">
        <v>991.72</v>
      </c>
      <c r="C395" s="2">
        <f t="shared" si="6"/>
        <v>0.10652161785216181</v>
      </c>
    </row>
    <row r="396" spans="1:3" x14ac:dyDescent="0.25">
      <c r="A396" s="4">
        <v>30256</v>
      </c>
      <c r="B396" s="17">
        <v>1039.28</v>
      </c>
      <c r="C396" s="2">
        <f t="shared" si="6"/>
        <v>4.7957084660992966E-2</v>
      </c>
    </row>
    <row r="397" spans="1:3" x14ac:dyDescent="0.25">
      <c r="A397" s="4">
        <v>30286</v>
      </c>
      <c r="B397" s="17">
        <v>1046.54</v>
      </c>
      <c r="C397" s="2">
        <f t="shared" si="6"/>
        <v>6.9856054191363166E-3</v>
      </c>
    </row>
    <row r="398" spans="1:3" x14ac:dyDescent="0.25">
      <c r="A398" s="4">
        <v>30317</v>
      </c>
      <c r="B398" s="17">
        <v>1075.7</v>
      </c>
      <c r="C398" s="2">
        <f t="shared" si="6"/>
        <v>2.7863244596479909E-2</v>
      </c>
    </row>
    <row r="399" spans="1:3" x14ac:dyDescent="0.25">
      <c r="A399" s="4">
        <v>30348</v>
      </c>
      <c r="B399" s="17">
        <v>1112.1600000000001</v>
      </c>
      <c r="C399" s="2">
        <f t="shared" si="6"/>
        <v>3.3894208422422641E-2</v>
      </c>
    </row>
    <row r="400" spans="1:3" x14ac:dyDescent="0.25">
      <c r="A400" s="4">
        <v>30376</v>
      </c>
      <c r="B400" s="17">
        <v>1130.03</v>
      </c>
      <c r="C400" s="2">
        <f t="shared" si="6"/>
        <v>1.6067831966623407E-2</v>
      </c>
    </row>
    <row r="401" spans="1:3" x14ac:dyDescent="0.25">
      <c r="A401" s="4">
        <v>30407</v>
      </c>
      <c r="B401" s="17">
        <v>1226.2</v>
      </c>
      <c r="C401" s="2">
        <f t="shared" si="6"/>
        <v>8.5103935293753333E-2</v>
      </c>
    </row>
    <row r="402" spans="1:3" x14ac:dyDescent="0.25">
      <c r="A402" s="4">
        <v>30437</v>
      </c>
      <c r="B402" s="17">
        <v>1199.98</v>
      </c>
      <c r="C402" s="2">
        <f t="shared" si="6"/>
        <v>-2.1383134888272735E-2</v>
      </c>
    </row>
    <row r="403" spans="1:3" x14ac:dyDescent="0.25">
      <c r="A403" s="4">
        <v>30468</v>
      </c>
      <c r="B403" s="17">
        <v>1221.96</v>
      </c>
      <c r="C403" s="2">
        <f t="shared" si="6"/>
        <v>1.8316971949532506E-2</v>
      </c>
    </row>
    <row r="404" spans="1:3" x14ac:dyDescent="0.25">
      <c r="A404" s="4">
        <v>30498</v>
      </c>
      <c r="B404" s="17">
        <v>1199.22</v>
      </c>
      <c r="C404" s="2">
        <f t="shared" si="6"/>
        <v>-1.860944711774527E-2</v>
      </c>
    </row>
    <row r="405" spans="1:3" x14ac:dyDescent="0.25">
      <c r="A405" s="4">
        <v>30529</v>
      </c>
      <c r="B405" s="17">
        <v>1216.1600000000001</v>
      </c>
      <c r="C405" s="2">
        <f t="shared" si="6"/>
        <v>1.4125848468171023E-2</v>
      </c>
    </row>
    <row r="406" spans="1:3" x14ac:dyDescent="0.25">
      <c r="A406" s="4">
        <v>30560</v>
      </c>
      <c r="B406" s="17">
        <v>1233.1300000000001</v>
      </c>
      <c r="C406" s="2">
        <f t="shared" si="6"/>
        <v>1.3953756084725715E-2</v>
      </c>
    </row>
    <row r="407" spans="1:3" x14ac:dyDescent="0.25">
      <c r="A407" s="4">
        <v>30590</v>
      </c>
      <c r="B407" s="17">
        <v>1225.2</v>
      </c>
      <c r="C407" s="2">
        <f t="shared" si="6"/>
        <v>-6.4307899410443858E-3</v>
      </c>
    </row>
    <row r="408" spans="1:3" x14ac:dyDescent="0.25">
      <c r="A408" s="4">
        <v>30621</v>
      </c>
      <c r="B408" s="17">
        <v>1276.02</v>
      </c>
      <c r="C408" s="2">
        <f t="shared" si="6"/>
        <v>4.1478942213516105E-2</v>
      </c>
    </row>
    <row r="409" spans="1:3" x14ac:dyDescent="0.25">
      <c r="A409" s="4">
        <v>30651</v>
      </c>
      <c r="B409" s="17">
        <v>1258.6400000000001</v>
      </c>
      <c r="C409" s="2">
        <f t="shared" si="6"/>
        <v>-1.3620476168085047E-2</v>
      </c>
    </row>
    <row r="410" spans="1:3" x14ac:dyDescent="0.25">
      <c r="A410" s="4">
        <v>30682</v>
      </c>
      <c r="B410" s="17">
        <v>1220.58</v>
      </c>
      <c r="C410" s="2">
        <f t="shared" si="6"/>
        <v>-3.0238988114155096E-2</v>
      </c>
    </row>
    <row r="411" spans="1:3" x14ac:dyDescent="0.25">
      <c r="A411" s="4">
        <v>30713</v>
      </c>
      <c r="B411" s="17">
        <v>1154.6300000000001</v>
      </c>
      <c r="C411" s="2">
        <f t="shared" si="6"/>
        <v>-5.4031689852365124E-2</v>
      </c>
    </row>
    <row r="412" spans="1:3" x14ac:dyDescent="0.25">
      <c r="A412" s="4">
        <v>30742</v>
      </c>
      <c r="B412" s="17">
        <v>1164.8900000000001</v>
      </c>
      <c r="C412" s="2">
        <f t="shared" si="6"/>
        <v>8.8859634688168414E-3</v>
      </c>
    </row>
    <row r="413" spans="1:3" x14ac:dyDescent="0.25">
      <c r="A413" s="4">
        <v>30773</v>
      </c>
      <c r="B413" s="17">
        <v>1170.75</v>
      </c>
      <c r="C413" s="2">
        <f t="shared" si="6"/>
        <v>5.0305179029778773E-3</v>
      </c>
    </row>
    <row r="414" spans="1:3" x14ac:dyDescent="0.25">
      <c r="A414" s="4">
        <v>30803</v>
      </c>
      <c r="B414" s="17">
        <v>1104.8499999999999</v>
      </c>
      <c r="C414" s="2">
        <f t="shared" si="6"/>
        <v>-5.6288703822336188E-2</v>
      </c>
    </row>
    <row r="415" spans="1:3" x14ac:dyDescent="0.25">
      <c r="A415" s="4">
        <v>30834</v>
      </c>
      <c r="B415" s="17">
        <v>1132.4000000000001</v>
      </c>
      <c r="C415" s="2">
        <f t="shared" si="6"/>
        <v>2.4935511607910743E-2</v>
      </c>
    </row>
    <row r="416" spans="1:3" x14ac:dyDescent="0.25">
      <c r="A416" s="4">
        <v>30864</v>
      </c>
      <c r="B416" s="17">
        <v>1115.28</v>
      </c>
      <c r="C416" s="2">
        <f t="shared" si="6"/>
        <v>-1.5118332744613314E-2</v>
      </c>
    </row>
    <row r="417" spans="1:3" x14ac:dyDescent="0.25">
      <c r="A417" s="4">
        <v>30895</v>
      </c>
      <c r="B417" s="17">
        <v>1224.3800000000001</v>
      </c>
      <c r="C417" s="2">
        <f t="shared" si="6"/>
        <v>9.7822968223226572E-2</v>
      </c>
    </row>
    <row r="418" spans="1:3" x14ac:dyDescent="0.25">
      <c r="A418" s="4">
        <v>30926</v>
      </c>
      <c r="B418" s="17">
        <v>1206.71</v>
      </c>
      <c r="C418" s="2">
        <f t="shared" si="6"/>
        <v>-1.4431794050866619E-2</v>
      </c>
    </row>
    <row r="419" spans="1:3" x14ac:dyDescent="0.25">
      <c r="A419" s="4">
        <v>30956</v>
      </c>
      <c r="B419" s="17">
        <v>1207.3800000000001</v>
      </c>
      <c r="C419" s="2">
        <f t="shared" si="6"/>
        <v>5.5522867963311211E-4</v>
      </c>
    </row>
    <row r="420" spans="1:3" x14ac:dyDescent="0.25">
      <c r="A420" s="4">
        <v>30987</v>
      </c>
      <c r="B420" s="17">
        <v>1188.94</v>
      </c>
      <c r="C420" s="2">
        <f t="shared" si="6"/>
        <v>-1.5272739319849635E-2</v>
      </c>
    </row>
    <row r="421" spans="1:3" x14ac:dyDescent="0.25">
      <c r="A421" s="4">
        <v>31017</v>
      </c>
      <c r="B421" s="17">
        <v>1211.57</v>
      </c>
      <c r="C421" s="2">
        <f t="shared" si="6"/>
        <v>1.9033761165407743E-2</v>
      </c>
    </row>
    <row r="422" spans="1:3" x14ac:dyDescent="0.25">
      <c r="A422" s="4">
        <v>31048</v>
      </c>
      <c r="B422" s="17">
        <v>1286.77</v>
      </c>
      <c r="C422" s="2">
        <f t="shared" si="6"/>
        <v>6.2068225525557789E-2</v>
      </c>
    </row>
    <row r="423" spans="1:3" x14ac:dyDescent="0.25">
      <c r="A423" s="4">
        <v>31079</v>
      </c>
      <c r="B423" s="17">
        <v>1284.01</v>
      </c>
      <c r="C423" s="2">
        <f t="shared" si="6"/>
        <v>-2.1449054609603822E-3</v>
      </c>
    </row>
    <row r="424" spans="1:3" x14ac:dyDescent="0.25">
      <c r="A424" s="4">
        <v>31107</v>
      </c>
      <c r="B424" s="17">
        <v>1266.78</v>
      </c>
      <c r="C424" s="2">
        <f t="shared" si="6"/>
        <v>-1.3418898606708685E-2</v>
      </c>
    </row>
    <row r="425" spans="1:3" x14ac:dyDescent="0.25">
      <c r="A425" s="4">
        <v>31138</v>
      </c>
      <c r="B425" s="17">
        <v>1258.06</v>
      </c>
      <c r="C425" s="2">
        <f t="shared" si="6"/>
        <v>-6.8835946257440337E-3</v>
      </c>
    </row>
    <row r="426" spans="1:3" x14ac:dyDescent="0.25">
      <c r="A426" s="4">
        <v>31168</v>
      </c>
      <c r="B426" s="17">
        <v>1315.41</v>
      </c>
      <c r="C426" s="2">
        <f t="shared" si="6"/>
        <v>4.558606107816808E-2</v>
      </c>
    </row>
    <row r="427" spans="1:3" x14ac:dyDescent="0.25">
      <c r="A427" s="4">
        <v>31199</v>
      </c>
      <c r="B427" s="17">
        <v>1335.46</v>
      </c>
      <c r="C427" s="2">
        <f t="shared" si="6"/>
        <v>1.5242395906979537E-2</v>
      </c>
    </row>
    <row r="428" spans="1:3" x14ac:dyDescent="0.25">
      <c r="A428" s="4">
        <v>31229</v>
      </c>
      <c r="B428" s="17">
        <v>1347.45</v>
      </c>
      <c r="C428" s="2">
        <f t="shared" si="6"/>
        <v>8.9781798032138802E-3</v>
      </c>
    </row>
    <row r="429" spans="1:3" x14ac:dyDescent="0.25">
      <c r="A429" s="4">
        <v>31260</v>
      </c>
      <c r="B429" s="17">
        <v>1334.01</v>
      </c>
      <c r="C429" s="2">
        <f t="shared" si="6"/>
        <v>-9.9743960814872943E-3</v>
      </c>
    </row>
    <row r="430" spans="1:3" x14ac:dyDescent="0.25">
      <c r="A430" s="4">
        <v>31291</v>
      </c>
      <c r="B430" s="17">
        <v>1328.63</v>
      </c>
      <c r="C430" s="2">
        <f t="shared" si="6"/>
        <v>-4.0329532762122334E-3</v>
      </c>
    </row>
    <row r="431" spans="1:3" x14ac:dyDescent="0.25">
      <c r="A431" s="4">
        <v>31321</v>
      </c>
      <c r="B431" s="17">
        <v>1374.31</v>
      </c>
      <c r="C431" s="2">
        <f t="shared" si="6"/>
        <v>3.4381279965076679E-2</v>
      </c>
    </row>
    <row r="432" spans="1:3" x14ac:dyDescent="0.25">
      <c r="A432" s="4">
        <v>31352</v>
      </c>
      <c r="B432" s="17">
        <v>1472.13</v>
      </c>
      <c r="C432" s="2">
        <f t="shared" si="6"/>
        <v>7.1177536363702637E-2</v>
      </c>
    </row>
    <row r="433" spans="1:3" x14ac:dyDescent="0.25">
      <c r="A433" s="4">
        <v>31382</v>
      </c>
      <c r="B433" s="17">
        <v>1546.67</v>
      </c>
      <c r="C433" s="2">
        <f t="shared" si="6"/>
        <v>5.0634115193630966E-2</v>
      </c>
    </row>
    <row r="434" spans="1:3" x14ac:dyDescent="0.25">
      <c r="A434" s="4">
        <v>31413</v>
      </c>
      <c r="B434" s="17">
        <v>1570.99</v>
      </c>
      <c r="C434" s="2">
        <f t="shared" si="6"/>
        <v>1.5724104042879175E-2</v>
      </c>
    </row>
    <row r="435" spans="1:3" x14ac:dyDescent="0.25">
      <c r="A435" s="4">
        <v>31444</v>
      </c>
      <c r="B435" s="17">
        <v>1709.06</v>
      </c>
      <c r="C435" s="2">
        <f t="shared" si="6"/>
        <v>8.7887255806847864E-2</v>
      </c>
    </row>
    <row r="436" spans="1:3" x14ac:dyDescent="0.25">
      <c r="A436" s="4">
        <v>31472</v>
      </c>
      <c r="B436" s="17">
        <v>1818.61</v>
      </c>
      <c r="C436" s="2">
        <f t="shared" si="6"/>
        <v>6.4099563502744178E-2</v>
      </c>
    </row>
    <row r="437" spans="1:3" x14ac:dyDescent="0.25">
      <c r="A437" s="4">
        <v>31503</v>
      </c>
      <c r="B437" s="17">
        <v>1783.98</v>
      </c>
      <c r="C437" s="2">
        <f t="shared" si="6"/>
        <v>-1.9042015605324883E-2</v>
      </c>
    </row>
    <row r="438" spans="1:3" x14ac:dyDescent="0.25">
      <c r="A438" s="4">
        <v>31533</v>
      </c>
      <c r="B438" s="17">
        <v>1876.71</v>
      </c>
      <c r="C438" s="2">
        <f t="shared" si="6"/>
        <v>5.1979282278949324E-2</v>
      </c>
    </row>
    <row r="439" spans="1:3" x14ac:dyDescent="0.25">
      <c r="A439" s="4">
        <v>31564</v>
      </c>
      <c r="B439" s="17">
        <v>1892.72</v>
      </c>
      <c r="C439" s="2">
        <f t="shared" si="6"/>
        <v>8.5308864981803213E-3</v>
      </c>
    </row>
    <row r="440" spans="1:3" x14ac:dyDescent="0.25">
      <c r="A440" s="4">
        <v>31594</v>
      </c>
      <c r="B440" s="17">
        <v>1775.31</v>
      </c>
      <c r="C440" s="2">
        <f t="shared" si="6"/>
        <v>-6.2032418952618497E-2</v>
      </c>
    </row>
    <row r="441" spans="1:3" x14ac:dyDescent="0.25">
      <c r="A441" s="4">
        <v>31625</v>
      </c>
      <c r="B441" s="17">
        <v>1898.34</v>
      </c>
      <c r="C441" s="2">
        <f t="shared" si="6"/>
        <v>6.9300572857698084E-2</v>
      </c>
    </row>
    <row r="442" spans="1:3" x14ac:dyDescent="0.25">
      <c r="A442" s="4">
        <v>31656</v>
      </c>
      <c r="B442" s="17">
        <v>1767.58</v>
      </c>
      <c r="C442" s="2">
        <f t="shared" si="6"/>
        <v>-6.8881233077320178E-2</v>
      </c>
    </row>
    <row r="443" spans="1:3" x14ac:dyDescent="0.25">
      <c r="A443" s="4">
        <v>31686</v>
      </c>
      <c r="B443" s="17">
        <v>1877.71</v>
      </c>
      <c r="C443" s="2">
        <f t="shared" si="6"/>
        <v>6.2305525068172371E-2</v>
      </c>
    </row>
    <row r="444" spans="1:3" x14ac:dyDescent="0.25">
      <c r="A444" s="4">
        <v>31717</v>
      </c>
      <c r="B444" s="17">
        <v>1914.23</v>
      </c>
      <c r="C444" s="2">
        <f t="shared" si="6"/>
        <v>1.9449222723423736E-2</v>
      </c>
    </row>
    <row r="445" spans="1:3" x14ac:dyDescent="0.25">
      <c r="A445" s="4">
        <v>31747</v>
      </c>
      <c r="B445" s="17">
        <v>1895.95</v>
      </c>
      <c r="C445" s="2">
        <f t="shared" si="6"/>
        <v>-9.5495316654738323E-3</v>
      </c>
    </row>
    <row r="446" spans="1:3" x14ac:dyDescent="0.25">
      <c r="A446" s="4">
        <v>31778</v>
      </c>
      <c r="B446" s="17">
        <v>2158.04</v>
      </c>
      <c r="C446" s="2">
        <f t="shared" si="6"/>
        <v>0.13823676784725331</v>
      </c>
    </row>
    <row r="447" spans="1:3" x14ac:dyDescent="0.25">
      <c r="A447" s="4">
        <v>31809</v>
      </c>
      <c r="B447" s="17">
        <v>2223.9899999999998</v>
      </c>
      <c r="C447" s="2">
        <f t="shared" si="6"/>
        <v>3.0560137902911819E-2</v>
      </c>
    </row>
    <row r="448" spans="1:3" x14ac:dyDescent="0.25">
      <c r="A448" s="4">
        <v>31837</v>
      </c>
      <c r="B448" s="17">
        <v>2304.69</v>
      </c>
      <c r="C448" s="2">
        <f t="shared" si="6"/>
        <v>3.6286134380100754E-2</v>
      </c>
    </row>
    <row r="449" spans="1:3" x14ac:dyDescent="0.25">
      <c r="A449" s="4">
        <v>31868</v>
      </c>
      <c r="B449" s="17">
        <v>2286.36</v>
      </c>
      <c r="C449" s="2">
        <f t="shared" si="6"/>
        <v>-7.95334730484357E-3</v>
      </c>
    </row>
    <row r="450" spans="1:3" x14ac:dyDescent="0.25">
      <c r="A450" s="4">
        <v>31898</v>
      </c>
      <c r="B450" s="17">
        <v>2291.5700000000002</v>
      </c>
      <c r="C450" s="2">
        <f t="shared" si="6"/>
        <v>2.2787312584195123E-3</v>
      </c>
    </row>
    <row r="451" spans="1:3" x14ac:dyDescent="0.25">
      <c r="A451" s="4">
        <v>31929</v>
      </c>
      <c r="B451" s="17">
        <v>2418.5300000000002</v>
      </c>
      <c r="C451" s="2">
        <f t="shared" si="6"/>
        <v>5.5403064274711235E-2</v>
      </c>
    </row>
    <row r="452" spans="1:3" x14ac:dyDescent="0.25">
      <c r="A452" s="4">
        <v>31959</v>
      </c>
      <c r="B452" s="17">
        <v>2572.0700000000002</v>
      </c>
      <c r="C452" s="2">
        <f t="shared" si="6"/>
        <v>6.3484844099514978E-2</v>
      </c>
    </row>
    <row r="453" spans="1:3" x14ac:dyDescent="0.25">
      <c r="A453" s="4">
        <v>31990</v>
      </c>
      <c r="B453" s="17">
        <v>2662.95</v>
      </c>
      <c r="C453" s="2">
        <f t="shared" ref="C453:C516" si="7">(B453-B452)/B452</f>
        <v>3.5333408499768529E-2</v>
      </c>
    </row>
    <row r="454" spans="1:3" x14ac:dyDescent="0.25">
      <c r="A454" s="4">
        <v>32021</v>
      </c>
      <c r="B454" s="17">
        <v>2596.2800000000002</v>
      </c>
      <c r="C454" s="2">
        <f t="shared" si="7"/>
        <v>-2.5036144125875296E-2</v>
      </c>
    </row>
    <row r="455" spans="1:3" x14ac:dyDescent="0.25">
      <c r="A455" s="4">
        <v>32051</v>
      </c>
      <c r="B455" s="17">
        <v>1993.53</v>
      </c>
      <c r="C455" s="2">
        <f t="shared" si="7"/>
        <v>-0.2321590891583343</v>
      </c>
    </row>
    <row r="456" spans="1:3" x14ac:dyDescent="0.25">
      <c r="A456" s="4">
        <v>32082</v>
      </c>
      <c r="B456" s="17">
        <v>1833.55</v>
      </c>
      <c r="C456" s="2">
        <f t="shared" si="7"/>
        <v>-8.0249607480198451E-2</v>
      </c>
    </row>
    <row r="457" spans="1:3" x14ac:dyDescent="0.25">
      <c r="A457" s="4">
        <v>32112</v>
      </c>
      <c r="B457" s="17">
        <v>1938.83</v>
      </c>
      <c r="C457" s="2">
        <f t="shared" si="7"/>
        <v>5.7418668702789659E-2</v>
      </c>
    </row>
    <row r="458" spans="1:3" x14ac:dyDescent="0.25">
      <c r="A458" s="4">
        <v>32143</v>
      </c>
      <c r="B458" s="17">
        <v>1958.22</v>
      </c>
      <c r="C458" s="2">
        <f t="shared" si="7"/>
        <v>1.000087681746213E-2</v>
      </c>
    </row>
    <row r="459" spans="1:3" x14ac:dyDescent="0.25">
      <c r="A459" s="4">
        <v>32174</v>
      </c>
      <c r="B459" s="17">
        <v>2071.62</v>
      </c>
      <c r="C459" s="2">
        <f t="shared" si="7"/>
        <v>5.7909734350583622E-2</v>
      </c>
    </row>
    <row r="460" spans="1:3" x14ac:dyDescent="0.25">
      <c r="A460" s="4">
        <v>32203</v>
      </c>
      <c r="B460" s="17">
        <v>1988.06</v>
      </c>
      <c r="C460" s="2">
        <f t="shared" si="7"/>
        <v>-4.0335582780625767E-2</v>
      </c>
    </row>
    <row r="461" spans="1:3" x14ac:dyDescent="0.25">
      <c r="A461" s="4">
        <v>32234</v>
      </c>
      <c r="B461" s="17">
        <v>2032.33</v>
      </c>
      <c r="C461" s="2">
        <f t="shared" si="7"/>
        <v>2.2267939599408461E-2</v>
      </c>
    </row>
    <row r="462" spans="1:3" x14ac:dyDescent="0.25">
      <c r="A462" s="4">
        <v>32264</v>
      </c>
      <c r="B462" s="17">
        <v>2031.12</v>
      </c>
      <c r="C462" s="2">
        <f t="shared" si="7"/>
        <v>-5.953757509853402E-4</v>
      </c>
    </row>
    <row r="463" spans="1:3" x14ac:dyDescent="0.25">
      <c r="A463" s="4">
        <v>32295</v>
      </c>
      <c r="B463" s="17">
        <v>2141.71</v>
      </c>
      <c r="C463" s="2">
        <f t="shared" si="7"/>
        <v>5.444779235101823E-2</v>
      </c>
    </row>
    <row r="464" spans="1:3" x14ac:dyDescent="0.25">
      <c r="A464" s="4">
        <v>32325</v>
      </c>
      <c r="B464" s="17">
        <v>2128.73</v>
      </c>
      <c r="C464" s="2">
        <f t="shared" si="7"/>
        <v>-6.0605777626289358E-3</v>
      </c>
    </row>
    <row r="465" spans="1:3" x14ac:dyDescent="0.25">
      <c r="A465" s="4">
        <v>32356</v>
      </c>
      <c r="B465" s="17">
        <v>2031.65</v>
      </c>
      <c r="C465" s="2">
        <f t="shared" si="7"/>
        <v>-4.5604656297416737E-2</v>
      </c>
    </row>
    <row r="466" spans="1:3" x14ac:dyDescent="0.25">
      <c r="A466" s="4">
        <v>32387</v>
      </c>
      <c r="B466" s="17">
        <v>2112.91</v>
      </c>
      <c r="C466" s="2">
        <f t="shared" si="7"/>
        <v>3.9997046735411983E-2</v>
      </c>
    </row>
    <row r="467" spans="1:3" x14ac:dyDescent="0.25">
      <c r="A467" s="4">
        <v>32417</v>
      </c>
      <c r="B467" s="17">
        <v>2148.65</v>
      </c>
      <c r="C467" s="2">
        <f t="shared" si="7"/>
        <v>1.6915060272325956E-2</v>
      </c>
    </row>
    <row r="468" spans="1:3" x14ac:dyDescent="0.25">
      <c r="A468" s="4">
        <v>32448</v>
      </c>
      <c r="B468" s="17">
        <v>2114.5100000000002</v>
      </c>
      <c r="C468" s="2">
        <f t="shared" si="7"/>
        <v>-1.5889046610662448E-2</v>
      </c>
    </row>
    <row r="469" spans="1:3" x14ac:dyDescent="0.25">
      <c r="A469" s="4">
        <v>32478</v>
      </c>
      <c r="B469" s="17">
        <v>2168.5700000000002</v>
      </c>
      <c r="C469" s="2">
        <f t="shared" si="7"/>
        <v>2.5566206828059428E-2</v>
      </c>
    </row>
    <row r="470" spans="1:3" x14ac:dyDescent="0.25">
      <c r="A470" s="4">
        <v>32509</v>
      </c>
      <c r="B470" s="17">
        <v>2342.3200000000002</v>
      </c>
      <c r="C470" s="2">
        <f t="shared" si="7"/>
        <v>8.0121923663981326E-2</v>
      </c>
    </row>
    <row r="471" spans="1:3" x14ac:dyDescent="0.25">
      <c r="A471" s="4">
        <v>32540</v>
      </c>
      <c r="B471" s="17">
        <v>2258.39</v>
      </c>
      <c r="C471" s="2">
        <f t="shared" si="7"/>
        <v>-3.5831995628266111E-2</v>
      </c>
    </row>
    <row r="472" spans="1:3" x14ac:dyDescent="0.25">
      <c r="A472" s="4">
        <v>32568</v>
      </c>
      <c r="B472" s="17">
        <v>2293.62</v>
      </c>
      <c r="C472" s="2">
        <f t="shared" si="7"/>
        <v>1.559960857070746E-2</v>
      </c>
    </row>
    <row r="473" spans="1:3" x14ac:dyDescent="0.25">
      <c r="A473" s="4">
        <v>32599</v>
      </c>
      <c r="B473" s="17">
        <v>2418.8000000000002</v>
      </c>
      <c r="C473" s="2">
        <f t="shared" si="7"/>
        <v>5.4577480140563954E-2</v>
      </c>
    </row>
    <row r="474" spans="1:3" x14ac:dyDescent="0.25">
      <c r="A474" s="4">
        <v>32629</v>
      </c>
      <c r="B474" s="17">
        <v>2480.15</v>
      </c>
      <c r="C474" s="2">
        <f t="shared" si="7"/>
        <v>2.5363816768645568E-2</v>
      </c>
    </row>
    <row r="475" spans="1:3" x14ac:dyDescent="0.25">
      <c r="A475" s="4">
        <v>32660</v>
      </c>
      <c r="B475" s="17">
        <v>2440.06</v>
      </c>
      <c r="C475" s="2">
        <f t="shared" si="7"/>
        <v>-1.6164344898494099E-2</v>
      </c>
    </row>
    <row r="476" spans="1:3" x14ac:dyDescent="0.25">
      <c r="A476" s="4">
        <v>32690</v>
      </c>
      <c r="B476" s="17">
        <v>2660.66</v>
      </c>
      <c r="C476" s="2">
        <f t="shared" si="7"/>
        <v>9.0407612927550923E-2</v>
      </c>
    </row>
    <row r="477" spans="1:3" x14ac:dyDescent="0.25">
      <c r="A477" s="4">
        <v>32721</v>
      </c>
      <c r="B477" s="17">
        <v>2737.27</v>
      </c>
      <c r="C477" s="2">
        <f t="shared" si="7"/>
        <v>2.8793607601121575E-2</v>
      </c>
    </row>
    <row r="478" spans="1:3" x14ac:dyDescent="0.25">
      <c r="A478" s="4">
        <v>32752</v>
      </c>
      <c r="B478" s="17">
        <v>2692.82</v>
      </c>
      <c r="C478" s="2">
        <f t="shared" si="7"/>
        <v>-1.6238807278784999E-2</v>
      </c>
    </row>
    <row r="479" spans="1:3" x14ac:dyDescent="0.25">
      <c r="A479" s="4">
        <v>32782</v>
      </c>
      <c r="B479" s="17">
        <v>2645.08</v>
      </c>
      <c r="C479" s="2">
        <f t="shared" si="7"/>
        <v>-1.7728626495644058E-2</v>
      </c>
    </row>
    <row r="480" spans="1:3" x14ac:dyDescent="0.25">
      <c r="A480" s="4">
        <v>32813</v>
      </c>
      <c r="B480" s="17">
        <v>2706.27</v>
      </c>
      <c r="C480" s="2">
        <f t="shared" si="7"/>
        <v>2.3133515810485904E-2</v>
      </c>
    </row>
    <row r="481" spans="1:3" x14ac:dyDescent="0.25">
      <c r="A481" s="4">
        <v>32843</v>
      </c>
      <c r="B481" s="17">
        <v>2753.2</v>
      </c>
      <c r="C481" s="2">
        <f t="shared" si="7"/>
        <v>1.7341211335158663E-2</v>
      </c>
    </row>
    <row r="482" spans="1:3" x14ac:dyDescent="0.25">
      <c r="A482" s="4">
        <v>32874</v>
      </c>
      <c r="B482" s="17">
        <v>2590.54</v>
      </c>
      <c r="C482" s="2">
        <f t="shared" si="7"/>
        <v>-5.9080342873746861E-2</v>
      </c>
    </row>
    <row r="483" spans="1:3" x14ac:dyDescent="0.25">
      <c r="A483" s="4">
        <v>32905</v>
      </c>
      <c r="B483" s="17">
        <v>2627.25</v>
      </c>
      <c r="C483" s="2">
        <f t="shared" si="7"/>
        <v>1.4170790645965721E-2</v>
      </c>
    </row>
    <row r="484" spans="1:3" x14ac:dyDescent="0.25">
      <c r="A484" s="4">
        <v>32933</v>
      </c>
      <c r="B484" s="17">
        <v>2707.21</v>
      </c>
      <c r="C484" s="2">
        <f t="shared" si="7"/>
        <v>3.0434865353506532E-2</v>
      </c>
    </row>
    <row r="485" spans="1:3" x14ac:dyDescent="0.25">
      <c r="A485" s="4">
        <v>32964</v>
      </c>
      <c r="B485" s="17">
        <v>2656.76</v>
      </c>
      <c r="C485" s="2">
        <f t="shared" si="7"/>
        <v>-1.8635421707218804E-2</v>
      </c>
    </row>
    <row r="486" spans="1:3" x14ac:dyDescent="0.25">
      <c r="A486" s="4">
        <v>32994</v>
      </c>
      <c r="B486" s="17">
        <v>2876.66</v>
      </c>
      <c r="C486" s="2">
        <f t="shared" si="7"/>
        <v>8.2769990514762193E-2</v>
      </c>
    </row>
    <row r="487" spans="1:3" x14ac:dyDescent="0.25">
      <c r="A487" s="4">
        <v>33025</v>
      </c>
      <c r="B487" s="17">
        <v>2880.69</v>
      </c>
      <c r="C487" s="2">
        <f t="shared" si="7"/>
        <v>1.4009302454931066E-3</v>
      </c>
    </row>
    <row r="488" spans="1:3" x14ac:dyDescent="0.25">
      <c r="A488" s="4">
        <v>33055</v>
      </c>
      <c r="B488" s="17">
        <v>2905.2</v>
      </c>
      <c r="C488" s="2">
        <f t="shared" si="7"/>
        <v>8.5083782010559154E-3</v>
      </c>
    </row>
    <row r="489" spans="1:3" x14ac:dyDescent="0.25">
      <c r="A489" s="4">
        <v>33086</v>
      </c>
      <c r="B489" s="17">
        <v>2614.36</v>
      </c>
      <c r="C489" s="2">
        <f t="shared" si="7"/>
        <v>-0.10011014732204314</v>
      </c>
    </row>
    <row r="490" spans="1:3" x14ac:dyDescent="0.25">
      <c r="A490" s="4">
        <v>33117</v>
      </c>
      <c r="B490" s="17">
        <v>2452.48</v>
      </c>
      <c r="C490" s="2">
        <f t="shared" si="7"/>
        <v>-6.191955201272973E-2</v>
      </c>
    </row>
    <row r="491" spans="1:3" x14ac:dyDescent="0.25">
      <c r="A491" s="4">
        <v>33147</v>
      </c>
      <c r="B491" s="17">
        <v>2442.33</v>
      </c>
      <c r="C491" s="2">
        <f t="shared" si="7"/>
        <v>-4.138667797494818E-3</v>
      </c>
    </row>
    <row r="492" spans="1:3" x14ac:dyDescent="0.25">
      <c r="A492" s="4">
        <v>33178</v>
      </c>
      <c r="B492" s="17">
        <v>2559.65</v>
      </c>
      <c r="C492" s="2">
        <f t="shared" si="7"/>
        <v>4.8036096678172144E-2</v>
      </c>
    </row>
    <row r="493" spans="1:3" x14ac:dyDescent="0.25">
      <c r="A493" s="4">
        <v>33208</v>
      </c>
      <c r="B493" s="17">
        <v>2633.66</v>
      </c>
      <c r="C493" s="2">
        <f t="shared" si="7"/>
        <v>2.8914109350887722E-2</v>
      </c>
    </row>
    <row r="494" spans="1:3" x14ac:dyDescent="0.25">
      <c r="A494" s="4">
        <v>33239</v>
      </c>
      <c r="B494" s="17">
        <v>2736.39</v>
      </c>
      <c r="C494" s="2">
        <f t="shared" si="7"/>
        <v>3.9006553617399367E-2</v>
      </c>
    </row>
    <row r="495" spans="1:3" x14ac:dyDescent="0.25">
      <c r="A495" s="4">
        <v>33270</v>
      </c>
      <c r="B495" s="17">
        <v>2882.18</v>
      </c>
      <c r="C495" s="2">
        <f t="shared" si="7"/>
        <v>5.3278224229733322E-2</v>
      </c>
    </row>
    <row r="496" spans="1:3" x14ac:dyDescent="0.25">
      <c r="A496" s="4">
        <v>33298</v>
      </c>
      <c r="B496" s="17">
        <v>2913.86</v>
      </c>
      <c r="C496" s="2">
        <f t="shared" si="7"/>
        <v>1.0991679908957904E-2</v>
      </c>
    </row>
    <row r="497" spans="1:3" x14ac:dyDescent="0.25">
      <c r="A497" s="4">
        <v>33329</v>
      </c>
      <c r="B497" s="17">
        <v>2887.87</v>
      </c>
      <c r="C497" s="2">
        <f t="shared" si="7"/>
        <v>-8.9194401927341176E-3</v>
      </c>
    </row>
    <row r="498" spans="1:3" x14ac:dyDescent="0.25">
      <c r="A498" s="4">
        <v>33359</v>
      </c>
      <c r="B498" s="17">
        <v>3027.5</v>
      </c>
      <c r="C498" s="2">
        <f t="shared" si="7"/>
        <v>4.8350514392960939E-2</v>
      </c>
    </row>
    <row r="499" spans="1:3" x14ac:dyDescent="0.25">
      <c r="A499" s="4">
        <v>33390</v>
      </c>
      <c r="B499" s="17">
        <v>2906.75</v>
      </c>
      <c r="C499" s="2">
        <f t="shared" si="7"/>
        <v>-3.9884393063583816E-2</v>
      </c>
    </row>
    <row r="500" spans="1:3" x14ac:dyDescent="0.25">
      <c r="A500" s="4">
        <v>33420</v>
      </c>
      <c r="B500" s="17">
        <v>3024.82</v>
      </c>
      <c r="C500" s="2">
        <f t="shared" si="7"/>
        <v>4.061924830136756E-2</v>
      </c>
    </row>
    <row r="501" spans="1:3" x14ac:dyDescent="0.25">
      <c r="A501" s="4">
        <v>33451</v>
      </c>
      <c r="B501" s="17">
        <v>3043.6</v>
      </c>
      <c r="C501" s="2">
        <f t="shared" si="7"/>
        <v>6.2086339021825247E-3</v>
      </c>
    </row>
    <row r="502" spans="1:3" x14ac:dyDescent="0.25">
      <c r="A502" s="4">
        <v>33482</v>
      </c>
      <c r="B502" s="17">
        <v>3016.77</v>
      </c>
      <c r="C502" s="2">
        <f t="shared" si="7"/>
        <v>-8.815218819818612E-3</v>
      </c>
    </row>
    <row r="503" spans="1:3" x14ac:dyDescent="0.25">
      <c r="A503" s="4">
        <v>33512</v>
      </c>
      <c r="B503" s="17">
        <v>3069.1</v>
      </c>
      <c r="C503" s="2">
        <f t="shared" si="7"/>
        <v>1.7346367141015034E-2</v>
      </c>
    </row>
    <row r="504" spans="1:3" x14ac:dyDescent="0.25">
      <c r="A504" s="4">
        <v>33543</v>
      </c>
      <c r="B504" s="17">
        <v>2894.68</v>
      </c>
      <c r="C504" s="2">
        <f t="shared" si="7"/>
        <v>-5.6830992799191973E-2</v>
      </c>
    </row>
    <row r="505" spans="1:3" x14ac:dyDescent="0.25">
      <c r="A505" s="4">
        <v>33573</v>
      </c>
      <c r="B505" s="17">
        <v>3168.83</v>
      </c>
      <c r="C505" s="2">
        <f t="shared" si="7"/>
        <v>9.4708223361476954E-2</v>
      </c>
    </row>
    <row r="506" spans="1:3" x14ac:dyDescent="0.25">
      <c r="A506" s="4">
        <v>33604</v>
      </c>
      <c r="B506" s="17">
        <v>3223.39</v>
      </c>
      <c r="C506" s="2">
        <f t="shared" si="7"/>
        <v>1.7217711268827911E-2</v>
      </c>
    </row>
    <row r="507" spans="1:3" x14ac:dyDescent="0.25">
      <c r="A507" s="4">
        <v>33635</v>
      </c>
      <c r="B507" s="17">
        <v>3267.67</v>
      </c>
      <c r="C507" s="2">
        <f t="shared" si="7"/>
        <v>1.3737090454459498E-2</v>
      </c>
    </row>
    <row r="508" spans="1:3" x14ac:dyDescent="0.25">
      <c r="A508" s="4">
        <v>33664</v>
      </c>
      <c r="B508" s="17">
        <v>3235.47</v>
      </c>
      <c r="C508" s="2">
        <f t="shared" si="7"/>
        <v>-9.8541162357276817E-3</v>
      </c>
    </row>
    <row r="509" spans="1:3" x14ac:dyDescent="0.25">
      <c r="A509" s="4">
        <v>33695</v>
      </c>
      <c r="B509" s="17">
        <v>3359.12</v>
      </c>
      <c r="C509" s="2">
        <f t="shared" si="7"/>
        <v>3.8217013293277362E-2</v>
      </c>
    </row>
    <row r="510" spans="1:3" x14ac:dyDescent="0.25">
      <c r="A510" s="4">
        <v>33725</v>
      </c>
      <c r="B510" s="17">
        <v>3396.88</v>
      </c>
      <c r="C510" s="2">
        <f t="shared" si="7"/>
        <v>1.1241039319821924E-2</v>
      </c>
    </row>
    <row r="511" spans="1:3" x14ac:dyDescent="0.25">
      <c r="A511" s="4">
        <v>33756</v>
      </c>
      <c r="B511" s="17">
        <v>3318.52</v>
      </c>
      <c r="C511" s="2">
        <f t="shared" si="7"/>
        <v>-2.3068227314476851E-2</v>
      </c>
    </row>
    <row r="512" spans="1:3" x14ac:dyDescent="0.25">
      <c r="A512" s="4">
        <v>33786</v>
      </c>
      <c r="B512" s="17">
        <v>3393.78</v>
      </c>
      <c r="C512" s="2">
        <f t="shared" si="7"/>
        <v>2.2678784518399834E-2</v>
      </c>
    </row>
    <row r="513" spans="1:3" x14ac:dyDescent="0.25">
      <c r="A513" s="4">
        <v>33817</v>
      </c>
      <c r="B513" s="17">
        <v>3257.35</v>
      </c>
      <c r="C513" s="2">
        <f t="shared" si="7"/>
        <v>-4.0200012964894685E-2</v>
      </c>
    </row>
    <row r="514" spans="1:3" x14ac:dyDescent="0.25">
      <c r="A514" s="4">
        <v>33848</v>
      </c>
      <c r="B514" s="17">
        <v>3271.66</v>
      </c>
      <c r="C514" s="2">
        <f t="shared" si="7"/>
        <v>4.393141664236249E-3</v>
      </c>
    </row>
    <row r="515" spans="1:3" x14ac:dyDescent="0.25">
      <c r="A515" s="4">
        <v>33878</v>
      </c>
      <c r="B515" s="17">
        <v>3226.28</v>
      </c>
      <c r="C515" s="2">
        <f t="shared" si="7"/>
        <v>-1.3870634479132813E-2</v>
      </c>
    </row>
    <row r="516" spans="1:3" x14ac:dyDescent="0.25">
      <c r="A516" s="4">
        <v>33909</v>
      </c>
      <c r="B516" s="17">
        <v>3305.16</v>
      </c>
      <c r="C516" s="2">
        <f t="shared" si="7"/>
        <v>2.4449210855846254E-2</v>
      </c>
    </row>
    <row r="517" spans="1:3" x14ac:dyDescent="0.25">
      <c r="A517" s="4">
        <v>33939</v>
      </c>
      <c r="B517" s="17">
        <v>3301.11</v>
      </c>
      <c r="C517" s="2">
        <f t="shared" ref="C517:C580" si="8">(B517-B516)/B516</f>
        <v>-1.2253567149547154E-3</v>
      </c>
    </row>
    <row r="518" spans="1:3" x14ac:dyDescent="0.25">
      <c r="A518" s="4">
        <v>33970</v>
      </c>
      <c r="B518" s="17">
        <v>3310.03</v>
      </c>
      <c r="C518" s="2">
        <f t="shared" si="8"/>
        <v>2.7021214076477524E-3</v>
      </c>
    </row>
    <row r="519" spans="1:3" x14ac:dyDescent="0.25">
      <c r="A519" s="4">
        <v>34001</v>
      </c>
      <c r="B519" s="17">
        <v>3370.81</v>
      </c>
      <c r="C519" s="2">
        <f t="shared" si="8"/>
        <v>1.8362371338024049E-2</v>
      </c>
    </row>
    <row r="520" spans="1:3" x14ac:dyDescent="0.25">
      <c r="A520" s="4">
        <v>34029</v>
      </c>
      <c r="B520" s="17">
        <v>3435.11</v>
      </c>
      <c r="C520" s="2">
        <f t="shared" si="8"/>
        <v>1.907553377378143E-2</v>
      </c>
    </row>
    <row r="521" spans="1:3" x14ac:dyDescent="0.25">
      <c r="A521" s="4">
        <v>34060</v>
      </c>
      <c r="B521" s="17">
        <v>3427.55</v>
      </c>
      <c r="C521" s="2">
        <f t="shared" si="8"/>
        <v>-2.2008028854971005E-3</v>
      </c>
    </row>
    <row r="522" spans="1:3" x14ac:dyDescent="0.25">
      <c r="A522" s="4">
        <v>34090</v>
      </c>
      <c r="B522" s="17">
        <v>3527.43</v>
      </c>
      <c r="C522" s="2">
        <f t="shared" si="8"/>
        <v>2.914034806202671E-2</v>
      </c>
    </row>
    <row r="523" spans="1:3" x14ac:dyDescent="0.25">
      <c r="A523" s="4">
        <v>34121</v>
      </c>
      <c r="B523" s="17">
        <v>3516.08</v>
      </c>
      <c r="C523" s="2">
        <f t="shared" si="8"/>
        <v>-3.2176400382147655E-3</v>
      </c>
    </row>
    <row r="524" spans="1:3" x14ac:dyDescent="0.25">
      <c r="A524" s="4">
        <v>34151</v>
      </c>
      <c r="B524" s="17">
        <v>3539.47</v>
      </c>
      <c r="C524" s="2">
        <f t="shared" si="8"/>
        <v>6.6522946008054067E-3</v>
      </c>
    </row>
    <row r="525" spans="1:3" x14ac:dyDescent="0.25">
      <c r="A525" s="4">
        <v>34182</v>
      </c>
      <c r="B525" s="17">
        <v>3651.25</v>
      </c>
      <c r="C525" s="2">
        <f t="shared" si="8"/>
        <v>3.1580999415166733E-2</v>
      </c>
    </row>
    <row r="526" spans="1:3" x14ac:dyDescent="0.25">
      <c r="A526" s="4">
        <v>34213</v>
      </c>
      <c r="B526" s="17">
        <v>3555.12</v>
      </c>
      <c r="C526" s="2">
        <f t="shared" si="8"/>
        <v>-2.6327969873331081E-2</v>
      </c>
    </row>
    <row r="527" spans="1:3" x14ac:dyDescent="0.25">
      <c r="A527" s="4">
        <v>34243</v>
      </c>
      <c r="B527" s="17">
        <v>3680.59</v>
      </c>
      <c r="C527" s="2">
        <f t="shared" si="8"/>
        <v>3.5292760863205819E-2</v>
      </c>
    </row>
    <row r="528" spans="1:3" x14ac:dyDescent="0.25">
      <c r="A528" s="4">
        <v>34274</v>
      </c>
      <c r="B528" s="17">
        <v>3683.95</v>
      </c>
      <c r="C528" s="2">
        <f t="shared" si="8"/>
        <v>9.1289711703821188E-4</v>
      </c>
    </row>
    <row r="529" spans="1:3" x14ac:dyDescent="0.25">
      <c r="A529" s="4">
        <v>34304</v>
      </c>
      <c r="B529" s="17">
        <v>3754.09</v>
      </c>
      <c r="C529" s="2">
        <f t="shared" si="8"/>
        <v>1.9039346353777964E-2</v>
      </c>
    </row>
    <row r="530" spans="1:3" x14ac:dyDescent="0.25">
      <c r="A530" s="4">
        <v>34335</v>
      </c>
      <c r="B530" s="17">
        <v>3978.36</v>
      </c>
      <c r="C530" s="2">
        <f t="shared" si="8"/>
        <v>5.9740176713930664E-2</v>
      </c>
    </row>
    <row r="531" spans="1:3" x14ac:dyDescent="0.25">
      <c r="A531" s="4">
        <v>34366</v>
      </c>
      <c r="B531" s="17">
        <v>3832.02</v>
      </c>
      <c r="C531" s="2">
        <f t="shared" si="8"/>
        <v>-3.6784001447832809E-2</v>
      </c>
    </row>
    <row r="532" spans="1:3" x14ac:dyDescent="0.25">
      <c r="A532" s="4">
        <v>34394</v>
      </c>
      <c r="B532" s="17">
        <v>3635.96</v>
      </c>
      <c r="C532" s="2">
        <f t="shared" si="8"/>
        <v>-5.1163616056283619E-2</v>
      </c>
    </row>
    <row r="533" spans="1:3" x14ac:dyDescent="0.25">
      <c r="A533" s="4">
        <v>34425</v>
      </c>
      <c r="B533" s="17">
        <v>3681.69</v>
      </c>
      <c r="C533" s="2">
        <f t="shared" si="8"/>
        <v>1.2577146063213021E-2</v>
      </c>
    </row>
    <row r="534" spans="1:3" x14ac:dyDescent="0.25">
      <c r="A534" s="4">
        <v>34455</v>
      </c>
      <c r="B534" s="17">
        <v>3758.37</v>
      </c>
      <c r="C534" s="2">
        <f t="shared" si="8"/>
        <v>2.0827391768454117E-2</v>
      </c>
    </row>
    <row r="535" spans="1:3" x14ac:dyDescent="0.25">
      <c r="A535" s="4">
        <v>34486</v>
      </c>
      <c r="B535" s="17">
        <v>3624.96</v>
      </c>
      <c r="C535" s="2">
        <f t="shared" si="8"/>
        <v>-3.549677120666668E-2</v>
      </c>
    </row>
    <row r="536" spans="1:3" x14ac:dyDescent="0.25">
      <c r="A536" s="4">
        <v>34516</v>
      </c>
      <c r="B536" s="17">
        <v>3764.5</v>
      </c>
      <c r="C536" s="2">
        <f t="shared" si="8"/>
        <v>3.8494217867231631E-2</v>
      </c>
    </row>
    <row r="537" spans="1:3" x14ac:dyDescent="0.25">
      <c r="A537" s="4">
        <v>34547</v>
      </c>
      <c r="B537" s="17">
        <v>3913.42</v>
      </c>
      <c r="C537" s="2">
        <f t="shared" si="8"/>
        <v>3.9559038384911697E-2</v>
      </c>
    </row>
    <row r="538" spans="1:3" x14ac:dyDescent="0.25">
      <c r="A538" s="4">
        <v>34578</v>
      </c>
      <c r="B538" s="17">
        <v>3843.19</v>
      </c>
      <c r="C538" s="2">
        <f t="shared" si="8"/>
        <v>-1.7945939868452662E-2</v>
      </c>
    </row>
    <row r="539" spans="1:3" x14ac:dyDescent="0.25">
      <c r="A539" s="4">
        <v>34608</v>
      </c>
      <c r="B539" s="17">
        <v>3908.12</v>
      </c>
      <c r="C539" s="2">
        <f t="shared" si="8"/>
        <v>1.6894819147635125E-2</v>
      </c>
    </row>
    <row r="540" spans="1:3" x14ac:dyDescent="0.25">
      <c r="A540" s="4">
        <v>34639</v>
      </c>
      <c r="B540" s="17">
        <v>3739.23</v>
      </c>
      <c r="C540" s="2">
        <f t="shared" si="8"/>
        <v>-4.3215152042414225E-2</v>
      </c>
    </row>
    <row r="541" spans="1:3" x14ac:dyDescent="0.25">
      <c r="A541" s="4">
        <v>34669</v>
      </c>
      <c r="B541" s="17">
        <v>3834.44</v>
      </c>
      <c r="C541" s="2">
        <f t="shared" si="8"/>
        <v>2.5462461522826902E-2</v>
      </c>
    </row>
    <row r="542" spans="1:3" x14ac:dyDescent="0.25">
      <c r="A542" s="4">
        <v>34700</v>
      </c>
      <c r="B542" s="17">
        <v>3843.86</v>
      </c>
      <c r="C542" s="2">
        <f t="shared" si="8"/>
        <v>2.4566820709151982E-3</v>
      </c>
    </row>
    <row r="543" spans="1:3" x14ac:dyDescent="0.25">
      <c r="A543" s="4">
        <v>34731</v>
      </c>
      <c r="B543" s="17">
        <v>4011.05</v>
      </c>
      <c r="C543" s="2">
        <f t="shared" si="8"/>
        <v>4.3495340621146461E-2</v>
      </c>
    </row>
    <row r="544" spans="1:3" x14ac:dyDescent="0.25">
      <c r="A544" s="4">
        <v>34759</v>
      </c>
      <c r="B544" s="17">
        <v>4157.6899999999996</v>
      </c>
      <c r="C544" s="2">
        <f t="shared" si="8"/>
        <v>3.6559005746624802E-2</v>
      </c>
    </row>
    <row r="545" spans="1:3" x14ac:dyDescent="0.25">
      <c r="A545" s="4">
        <v>34790</v>
      </c>
      <c r="B545" s="17">
        <v>4321.2700000000004</v>
      </c>
      <c r="C545" s="2">
        <f t="shared" si="8"/>
        <v>3.9343962633096946E-2</v>
      </c>
    </row>
    <row r="546" spans="1:3" x14ac:dyDescent="0.25">
      <c r="A546" s="4">
        <v>34820</v>
      </c>
      <c r="B546" s="17">
        <v>4465.1400000000003</v>
      </c>
      <c r="C546" s="2">
        <f t="shared" si="8"/>
        <v>3.329345308208001E-2</v>
      </c>
    </row>
    <row r="547" spans="1:3" x14ac:dyDescent="0.25">
      <c r="A547" s="4">
        <v>34851</v>
      </c>
      <c r="B547" s="17">
        <v>4556.1000000000004</v>
      </c>
      <c r="C547" s="2">
        <f t="shared" si="8"/>
        <v>2.0371141778309308E-2</v>
      </c>
    </row>
    <row r="548" spans="1:3" x14ac:dyDescent="0.25">
      <c r="A548" s="4">
        <v>34881</v>
      </c>
      <c r="B548" s="17">
        <v>4708.47</v>
      </c>
      <c r="C548" s="2">
        <f t="shared" si="8"/>
        <v>3.3443076315269611E-2</v>
      </c>
    </row>
    <row r="549" spans="1:3" x14ac:dyDescent="0.25">
      <c r="A549" s="4">
        <v>34912</v>
      </c>
      <c r="B549" s="17">
        <v>4610.5600000000004</v>
      </c>
      <c r="C549" s="2">
        <f t="shared" si="8"/>
        <v>-2.0794440656943729E-2</v>
      </c>
    </row>
    <row r="550" spans="1:3" x14ac:dyDescent="0.25">
      <c r="A550" s="4">
        <v>34943</v>
      </c>
      <c r="B550" s="17">
        <v>4789.08</v>
      </c>
      <c r="C550" s="2">
        <f t="shared" si="8"/>
        <v>3.8719808439755588E-2</v>
      </c>
    </row>
    <row r="551" spans="1:3" x14ac:dyDescent="0.25">
      <c r="A551" s="4">
        <v>34973</v>
      </c>
      <c r="B551" s="17">
        <v>4755.4799999999996</v>
      </c>
      <c r="C551" s="2">
        <f t="shared" si="8"/>
        <v>-7.015961311984841E-3</v>
      </c>
    </row>
    <row r="552" spans="1:3" x14ac:dyDescent="0.25">
      <c r="A552" s="4">
        <v>35004</v>
      </c>
      <c r="B552" s="17">
        <v>5074.49</v>
      </c>
      <c r="C552" s="2">
        <f t="shared" si="8"/>
        <v>6.7082607854517362E-2</v>
      </c>
    </row>
    <row r="553" spans="1:3" x14ac:dyDescent="0.25">
      <c r="A553" s="4">
        <v>35034</v>
      </c>
      <c r="B553" s="17">
        <v>5117.12</v>
      </c>
      <c r="C553" s="2">
        <f t="shared" si="8"/>
        <v>8.4008442227692069E-3</v>
      </c>
    </row>
    <row r="554" spans="1:3" x14ac:dyDescent="0.25">
      <c r="A554" s="4">
        <v>35065</v>
      </c>
      <c r="B554" s="17">
        <v>5395.3</v>
      </c>
      <c r="C554" s="2">
        <f t="shared" si="8"/>
        <v>5.4362610218247821E-2</v>
      </c>
    </row>
    <row r="555" spans="1:3" x14ac:dyDescent="0.25">
      <c r="A555" s="4">
        <v>35096</v>
      </c>
      <c r="B555" s="17">
        <v>5485.62</v>
      </c>
      <c r="C555" s="2">
        <f t="shared" si="8"/>
        <v>1.6740496357941115E-2</v>
      </c>
    </row>
    <row r="556" spans="1:3" x14ac:dyDescent="0.25">
      <c r="A556" s="4">
        <v>35125</v>
      </c>
      <c r="B556" s="17">
        <v>5587.14</v>
      </c>
      <c r="C556" s="2">
        <f t="shared" si="8"/>
        <v>1.8506568081638985E-2</v>
      </c>
    </row>
    <row r="557" spans="1:3" x14ac:dyDescent="0.25">
      <c r="A557" s="4">
        <v>35156</v>
      </c>
      <c r="B557" s="17">
        <v>5569.08</v>
      </c>
      <c r="C557" s="2">
        <f t="shared" si="8"/>
        <v>-3.232423028597887E-3</v>
      </c>
    </row>
    <row r="558" spans="1:3" x14ac:dyDescent="0.25">
      <c r="A558" s="4">
        <v>35186</v>
      </c>
      <c r="B558" s="17">
        <v>5643.18</v>
      </c>
      <c r="C558" s="2">
        <f t="shared" si="8"/>
        <v>1.3305608825874357E-2</v>
      </c>
    </row>
    <row r="559" spans="1:3" x14ac:dyDescent="0.25">
      <c r="A559" s="4">
        <v>35217</v>
      </c>
      <c r="B559" s="17">
        <v>5654.63</v>
      </c>
      <c r="C559" s="2">
        <f t="shared" si="8"/>
        <v>2.0289978345542437E-3</v>
      </c>
    </row>
    <row r="560" spans="1:3" x14ac:dyDescent="0.25">
      <c r="A560" s="4">
        <v>35247</v>
      </c>
      <c r="B560" s="17">
        <v>5528.91</v>
      </c>
      <c r="C560" s="2">
        <f t="shared" si="8"/>
        <v>-2.2233108090184549E-2</v>
      </c>
    </row>
    <row r="561" spans="1:3" x14ac:dyDescent="0.25">
      <c r="A561" s="4">
        <v>35278</v>
      </c>
      <c r="B561" s="17">
        <v>5616.21</v>
      </c>
      <c r="C561" s="2">
        <f t="shared" si="8"/>
        <v>1.5789730706414137E-2</v>
      </c>
    </row>
    <row r="562" spans="1:3" x14ac:dyDescent="0.25">
      <c r="A562" s="4">
        <v>35309</v>
      </c>
      <c r="B562" s="17">
        <v>5882.17</v>
      </c>
      <c r="C562" s="2">
        <f t="shared" si="8"/>
        <v>4.7355779075212649E-2</v>
      </c>
    </row>
    <row r="563" spans="1:3" x14ac:dyDescent="0.25">
      <c r="A563" s="4">
        <v>35339</v>
      </c>
      <c r="B563" s="17">
        <v>6029.38</v>
      </c>
      <c r="C563" s="2">
        <f t="shared" si="8"/>
        <v>2.5026478323475865E-2</v>
      </c>
    </row>
    <row r="564" spans="1:3" x14ac:dyDescent="0.25">
      <c r="A564" s="4">
        <v>35370</v>
      </c>
      <c r="B564" s="17">
        <v>6521.7</v>
      </c>
      <c r="C564" s="2">
        <f t="shared" si="8"/>
        <v>8.1653503345285872E-2</v>
      </c>
    </row>
    <row r="565" spans="1:3" x14ac:dyDescent="0.25">
      <c r="A565" s="4">
        <v>35400</v>
      </c>
      <c r="B565" s="17">
        <v>6448.27</v>
      </c>
      <c r="C565" s="2">
        <f t="shared" si="8"/>
        <v>-1.1259334222671908E-2</v>
      </c>
    </row>
    <row r="566" spans="1:3" x14ac:dyDescent="0.25">
      <c r="A566" s="4">
        <v>35431</v>
      </c>
      <c r="B566" s="17">
        <v>6813.09</v>
      </c>
      <c r="C566" s="2">
        <f t="shared" si="8"/>
        <v>5.6576415069468193E-2</v>
      </c>
    </row>
    <row r="567" spans="1:3" x14ac:dyDescent="0.25">
      <c r="A567" s="4">
        <v>35462</v>
      </c>
      <c r="B567" s="17">
        <v>6877.74</v>
      </c>
      <c r="C567" s="2">
        <f t="shared" si="8"/>
        <v>9.4890864497606271E-3</v>
      </c>
    </row>
    <row r="568" spans="1:3" x14ac:dyDescent="0.25">
      <c r="A568" s="4">
        <v>35490</v>
      </c>
      <c r="B568" s="17">
        <v>6583.48</v>
      </c>
      <c r="C568" s="2">
        <f t="shared" si="8"/>
        <v>-4.2784403016107066E-2</v>
      </c>
    </row>
    <row r="569" spans="1:3" x14ac:dyDescent="0.25">
      <c r="A569" s="4">
        <v>35521</v>
      </c>
      <c r="B569" s="17">
        <v>7008.99</v>
      </c>
      <c r="C569" s="2">
        <f t="shared" si="8"/>
        <v>6.4632990454896233E-2</v>
      </c>
    </row>
    <row r="570" spans="1:3" x14ac:dyDescent="0.25">
      <c r="A570" s="4">
        <v>35551</v>
      </c>
      <c r="B570" s="17">
        <v>7331.04</v>
      </c>
      <c r="C570" s="2">
        <f t="shared" si="8"/>
        <v>4.5948132327196953E-2</v>
      </c>
    </row>
    <row r="571" spans="1:3" x14ac:dyDescent="0.25">
      <c r="A571" s="4">
        <v>35582</v>
      </c>
      <c r="B571" s="17">
        <v>7672.79</v>
      </c>
      <c r="C571" s="2">
        <f t="shared" si="8"/>
        <v>4.6616851087976606E-2</v>
      </c>
    </row>
    <row r="572" spans="1:3" x14ac:dyDescent="0.25">
      <c r="A572" s="4">
        <v>35612</v>
      </c>
      <c r="B572" s="17">
        <v>8222.61</v>
      </c>
      <c r="C572" s="2">
        <f t="shared" si="8"/>
        <v>7.1658418906291016E-2</v>
      </c>
    </row>
    <row r="573" spans="1:3" x14ac:dyDescent="0.25">
      <c r="A573" s="4">
        <v>35643</v>
      </c>
      <c r="B573" s="17">
        <v>7622.42</v>
      </c>
      <c r="C573" s="2">
        <f t="shared" si="8"/>
        <v>-7.2992638590423292E-2</v>
      </c>
    </row>
    <row r="574" spans="1:3" x14ac:dyDescent="0.25">
      <c r="A574" s="4">
        <v>35674</v>
      </c>
      <c r="B574" s="17">
        <v>7945.26</v>
      </c>
      <c r="C574" s="2">
        <f t="shared" si="8"/>
        <v>4.2354003059395851E-2</v>
      </c>
    </row>
    <row r="575" spans="1:3" x14ac:dyDescent="0.25">
      <c r="A575" s="4">
        <v>35704</v>
      </c>
      <c r="B575" s="17">
        <v>7442.08</v>
      </c>
      <c r="C575" s="2">
        <f t="shared" si="8"/>
        <v>-6.3330841281468486E-2</v>
      </c>
    </row>
    <row r="576" spans="1:3" x14ac:dyDescent="0.25">
      <c r="A576" s="4">
        <v>35735</v>
      </c>
      <c r="B576" s="17">
        <v>7823.13</v>
      </c>
      <c r="C576" s="2">
        <f t="shared" si="8"/>
        <v>5.1202083288543011E-2</v>
      </c>
    </row>
    <row r="577" spans="1:3" x14ac:dyDescent="0.25">
      <c r="A577" s="4">
        <v>35765</v>
      </c>
      <c r="B577" s="17">
        <v>7908.25</v>
      </c>
      <c r="C577" s="2">
        <f t="shared" si="8"/>
        <v>1.0880555480990331E-2</v>
      </c>
    </row>
    <row r="578" spans="1:3" x14ac:dyDescent="0.25">
      <c r="A578" s="4">
        <v>35796</v>
      </c>
      <c r="B578" s="17">
        <v>7906.5</v>
      </c>
      <c r="C578" s="2">
        <f t="shared" si="8"/>
        <v>-2.2128789555211331E-4</v>
      </c>
    </row>
    <row r="579" spans="1:3" x14ac:dyDescent="0.25">
      <c r="A579" s="4">
        <v>35827</v>
      </c>
      <c r="B579" s="17">
        <v>8545.7199999999993</v>
      </c>
      <c r="C579" s="2">
        <f t="shared" si="8"/>
        <v>8.0847404034654943E-2</v>
      </c>
    </row>
    <row r="580" spans="1:3" x14ac:dyDescent="0.25">
      <c r="A580" s="4">
        <v>35855</v>
      </c>
      <c r="B580" s="17">
        <v>8799.81</v>
      </c>
      <c r="C580" s="2">
        <f t="shared" si="8"/>
        <v>2.9733012548971902E-2</v>
      </c>
    </row>
    <row r="581" spans="1:3" x14ac:dyDescent="0.25">
      <c r="A581" s="4">
        <v>35886</v>
      </c>
      <c r="B581" s="17">
        <v>9063.3700000000008</v>
      </c>
      <c r="C581" s="2">
        <f t="shared" ref="C581:C644" si="9">(B581-B580)/B580</f>
        <v>2.9950646661689437E-2</v>
      </c>
    </row>
    <row r="582" spans="1:3" x14ac:dyDescent="0.25">
      <c r="A582" s="4">
        <v>35916</v>
      </c>
      <c r="B582" s="17">
        <v>8899.9500000000007</v>
      </c>
      <c r="C582" s="2">
        <f t="shared" si="9"/>
        <v>-1.8030820765344464E-2</v>
      </c>
    </row>
    <row r="583" spans="1:3" x14ac:dyDescent="0.25">
      <c r="A583" s="4">
        <v>35947</v>
      </c>
      <c r="B583" s="17">
        <v>8952.02</v>
      </c>
      <c r="C583" s="2">
        <f t="shared" si="9"/>
        <v>5.8505946662621372E-3</v>
      </c>
    </row>
    <row r="584" spans="1:3" x14ac:dyDescent="0.25">
      <c r="A584" s="4">
        <v>35977</v>
      </c>
      <c r="B584" s="17">
        <v>8883.2900000000009</v>
      </c>
      <c r="C584" s="2">
        <f t="shared" si="9"/>
        <v>-7.6775967882108795E-3</v>
      </c>
    </row>
    <row r="585" spans="1:3" x14ac:dyDescent="0.25">
      <c r="A585" s="4">
        <v>36008</v>
      </c>
      <c r="B585" s="17">
        <v>7539.07</v>
      </c>
      <c r="C585" s="2">
        <f t="shared" si="9"/>
        <v>-0.15132006272450871</v>
      </c>
    </row>
    <row r="586" spans="1:3" x14ac:dyDescent="0.25">
      <c r="A586" s="4">
        <v>36039</v>
      </c>
      <c r="B586" s="17">
        <v>7842.62</v>
      </c>
      <c r="C586" s="2">
        <f t="shared" si="9"/>
        <v>4.0263586888037939E-2</v>
      </c>
    </row>
    <row r="587" spans="1:3" x14ac:dyDescent="0.25">
      <c r="A587" s="4">
        <v>36069</v>
      </c>
      <c r="B587" s="17">
        <v>8592.1</v>
      </c>
      <c r="C587" s="2">
        <f t="shared" si="9"/>
        <v>9.5565002511915728E-2</v>
      </c>
    </row>
    <row r="588" spans="1:3" x14ac:dyDescent="0.25">
      <c r="A588" s="4">
        <v>36100</v>
      </c>
      <c r="B588" s="17">
        <v>9116.5499999999993</v>
      </c>
      <c r="C588" s="2">
        <f t="shared" si="9"/>
        <v>6.1038628507582418E-2</v>
      </c>
    </row>
    <row r="589" spans="1:3" x14ac:dyDescent="0.25">
      <c r="A589" s="4">
        <v>36130</v>
      </c>
      <c r="B589" s="17">
        <v>9181.43</v>
      </c>
      <c r="C589" s="2">
        <f t="shared" si="9"/>
        <v>7.1167272707330104E-3</v>
      </c>
    </row>
    <row r="590" spans="1:3" x14ac:dyDescent="0.25">
      <c r="A590" s="4">
        <v>36161</v>
      </c>
      <c r="B590" s="17">
        <v>9358.83</v>
      </c>
      <c r="C590" s="2">
        <f t="shared" si="9"/>
        <v>1.9321608943269144E-2</v>
      </c>
    </row>
    <row r="591" spans="1:3" x14ac:dyDescent="0.25">
      <c r="A591" s="4">
        <v>36192</v>
      </c>
      <c r="B591" s="17">
        <v>9306.58</v>
      </c>
      <c r="C591" s="2">
        <f t="shared" si="9"/>
        <v>-5.5829628276184099E-3</v>
      </c>
    </row>
    <row r="592" spans="1:3" x14ac:dyDescent="0.25">
      <c r="A592" s="4">
        <v>36220</v>
      </c>
      <c r="B592" s="17">
        <v>9786.16</v>
      </c>
      <c r="C592" s="2">
        <f t="shared" si="9"/>
        <v>5.1531282168100413E-2</v>
      </c>
    </row>
    <row r="593" spans="1:3" x14ac:dyDescent="0.25">
      <c r="A593" s="4">
        <v>36251</v>
      </c>
      <c r="B593" s="17">
        <v>10789.04</v>
      </c>
      <c r="C593" s="2">
        <f t="shared" si="9"/>
        <v>0.10247941991547257</v>
      </c>
    </row>
    <row r="594" spans="1:3" x14ac:dyDescent="0.25">
      <c r="A594" s="4">
        <v>36281</v>
      </c>
      <c r="B594" s="17">
        <v>10559.74</v>
      </c>
      <c r="C594" s="2">
        <f t="shared" si="9"/>
        <v>-2.1253049390863421E-2</v>
      </c>
    </row>
    <row r="595" spans="1:3" x14ac:dyDescent="0.25">
      <c r="A595" s="4">
        <v>36312</v>
      </c>
      <c r="B595" s="17">
        <v>10970.8</v>
      </c>
      <c r="C595" s="2">
        <f t="shared" si="9"/>
        <v>3.8927094795894547E-2</v>
      </c>
    </row>
    <row r="596" spans="1:3" x14ac:dyDescent="0.25">
      <c r="A596" s="4">
        <v>36342</v>
      </c>
      <c r="B596" s="17">
        <v>10655.15</v>
      </c>
      <c r="C596" s="2">
        <f t="shared" si="9"/>
        <v>-2.8771830677799218E-2</v>
      </c>
    </row>
    <row r="597" spans="1:3" x14ac:dyDescent="0.25">
      <c r="A597" s="4">
        <v>36373</v>
      </c>
      <c r="B597" s="17">
        <v>10829.28</v>
      </c>
      <c r="C597" s="2">
        <f t="shared" si="9"/>
        <v>1.6342332111701951E-2</v>
      </c>
    </row>
    <row r="598" spans="1:3" x14ac:dyDescent="0.25">
      <c r="A598" s="4">
        <v>36404</v>
      </c>
      <c r="B598" s="17">
        <v>10336.950000000001</v>
      </c>
      <c r="C598" s="2">
        <f t="shared" si="9"/>
        <v>-4.5462856256371607E-2</v>
      </c>
    </row>
    <row r="599" spans="1:3" x14ac:dyDescent="0.25">
      <c r="A599" s="4">
        <v>36434</v>
      </c>
      <c r="B599" s="17">
        <v>10729.86</v>
      </c>
      <c r="C599" s="2">
        <f t="shared" si="9"/>
        <v>3.8010244801416258E-2</v>
      </c>
    </row>
    <row r="600" spans="1:3" x14ac:dyDescent="0.25">
      <c r="A600" s="4">
        <v>36465</v>
      </c>
      <c r="B600" s="17">
        <v>10877.81</v>
      </c>
      <c r="C600" s="2">
        <f t="shared" si="9"/>
        <v>1.3788623523512785E-2</v>
      </c>
    </row>
    <row r="601" spans="1:3" x14ac:dyDescent="0.25">
      <c r="A601" s="4">
        <v>36495</v>
      </c>
      <c r="B601" s="17">
        <v>11497.12</v>
      </c>
      <c r="C601" s="2">
        <f t="shared" si="9"/>
        <v>5.6933334926791451E-2</v>
      </c>
    </row>
    <row r="602" spans="1:3" x14ac:dyDescent="0.25">
      <c r="A602" s="4">
        <v>36526</v>
      </c>
      <c r="B602" s="17">
        <v>10940.53</v>
      </c>
      <c r="C602" s="2">
        <f t="shared" si="9"/>
        <v>-4.8411254296728233E-2</v>
      </c>
    </row>
    <row r="603" spans="1:3" x14ac:dyDescent="0.25">
      <c r="A603" s="4">
        <v>36557</v>
      </c>
      <c r="B603" s="17">
        <v>10128.31</v>
      </c>
      <c r="C603" s="2">
        <f t="shared" si="9"/>
        <v>-7.4239547809841128E-2</v>
      </c>
    </row>
    <row r="604" spans="1:3" x14ac:dyDescent="0.25">
      <c r="A604" s="4">
        <v>36586</v>
      </c>
      <c r="B604" s="17">
        <v>10921.92</v>
      </c>
      <c r="C604" s="2">
        <f t="shared" si="9"/>
        <v>7.8355619051944561E-2</v>
      </c>
    </row>
    <row r="605" spans="1:3" x14ac:dyDescent="0.25">
      <c r="A605" s="4">
        <v>36617</v>
      </c>
      <c r="B605" s="17">
        <v>10733.91</v>
      </c>
      <c r="C605" s="2">
        <f t="shared" si="9"/>
        <v>-1.7214006328557636E-2</v>
      </c>
    </row>
    <row r="606" spans="1:3" x14ac:dyDescent="0.25">
      <c r="A606" s="4">
        <v>36647</v>
      </c>
      <c r="B606" s="17">
        <v>10522.33</v>
      </c>
      <c r="C606" s="2">
        <f t="shared" si="9"/>
        <v>-1.9711363333584867E-2</v>
      </c>
    </row>
    <row r="607" spans="1:3" x14ac:dyDescent="0.25">
      <c r="A607" s="4">
        <v>36678</v>
      </c>
      <c r="B607" s="17">
        <v>10447.89</v>
      </c>
      <c r="C607" s="2">
        <f t="shared" si="9"/>
        <v>-7.0744787513792578E-3</v>
      </c>
    </row>
    <row r="608" spans="1:3" x14ac:dyDescent="0.25">
      <c r="A608" s="4">
        <v>36708</v>
      </c>
      <c r="B608" s="17">
        <v>10521.98</v>
      </c>
      <c r="C608" s="2">
        <f t="shared" si="9"/>
        <v>7.0913840019372473E-3</v>
      </c>
    </row>
    <row r="609" spans="1:3" x14ac:dyDescent="0.25">
      <c r="A609" s="4">
        <v>36739</v>
      </c>
      <c r="B609" s="17">
        <v>11215.1</v>
      </c>
      <c r="C609" s="2">
        <f t="shared" si="9"/>
        <v>6.58735333083698E-2</v>
      </c>
    </row>
    <row r="610" spans="1:3" x14ac:dyDescent="0.25">
      <c r="A610" s="4">
        <v>36770</v>
      </c>
      <c r="B610" s="17">
        <v>10650.92</v>
      </c>
      <c r="C610" s="2">
        <f t="shared" si="9"/>
        <v>-5.0305391837790148E-2</v>
      </c>
    </row>
    <row r="611" spans="1:3" x14ac:dyDescent="0.25">
      <c r="A611" s="4">
        <v>36800</v>
      </c>
      <c r="B611" s="17">
        <v>10971.14</v>
      </c>
      <c r="C611" s="2">
        <f t="shared" si="9"/>
        <v>3.0065008468751934E-2</v>
      </c>
    </row>
    <row r="612" spans="1:3" x14ac:dyDescent="0.25">
      <c r="A612" s="4">
        <v>36831</v>
      </c>
      <c r="B612" s="17">
        <v>10414.49</v>
      </c>
      <c r="C612" s="2">
        <f t="shared" si="9"/>
        <v>-5.0737662631230633E-2</v>
      </c>
    </row>
    <row r="613" spans="1:3" x14ac:dyDescent="0.25">
      <c r="A613" s="4">
        <v>36861</v>
      </c>
      <c r="B613" s="17">
        <v>10787.99</v>
      </c>
      <c r="C613" s="2">
        <f t="shared" si="9"/>
        <v>3.5863494035713706E-2</v>
      </c>
    </row>
    <row r="614" spans="1:3" x14ac:dyDescent="0.25">
      <c r="A614" s="4">
        <v>36892</v>
      </c>
      <c r="B614" s="17">
        <v>10887.36</v>
      </c>
      <c r="C614" s="2">
        <f t="shared" si="9"/>
        <v>9.2111690871052726E-3</v>
      </c>
    </row>
    <row r="615" spans="1:3" x14ac:dyDescent="0.25">
      <c r="A615" s="4">
        <v>36923</v>
      </c>
      <c r="B615" s="17">
        <v>10495.28</v>
      </c>
      <c r="C615" s="2">
        <f t="shared" si="9"/>
        <v>-3.601240337418804E-2</v>
      </c>
    </row>
    <row r="616" spans="1:3" x14ac:dyDescent="0.25">
      <c r="A616" s="4">
        <v>36951</v>
      </c>
      <c r="B616" s="17">
        <v>9878.7800000000007</v>
      </c>
      <c r="C616" s="2">
        <f t="shared" si="9"/>
        <v>-5.8740691053502145E-2</v>
      </c>
    </row>
    <row r="617" spans="1:3" x14ac:dyDescent="0.25">
      <c r="A617" s="4">
        <v>36982</v>
      </c>
      <c r="B617" s="17">
        <v>10734.97</v>
      </c>
      <c r="C617" s="2">
        <f t="shared" si="9"/>
        <v>8.6669609000301517E-2</v>
      </c>
    </row>
    <row r="618" spans="1:3" x14ac:dyDescent="0.25">
      <c r="A618" s="4">
        <v>37012</v>
      </c>
      <c r="B618" s="17">
        <v>10911.94</v>
      </c>
      <c r="C618" s="2">
        <f t="shared" si="9"/>
        <v>1.6485374435140591E-2</v>
      </c>
    </row>
    <row r="619" spans="1:3" x14ac:dyDescent="0.25">
      <c r="A619" s="4">
        <v>37043</v>
      </c>
      <c r="B619" s="17">
        <v>10502.4</v>
      </c>
      <c r="C619" s="2">
        <f t="shared" si="9"/>
        <v>-3.7531364725246E-2</v>
      </c>
    </row>
    <row r="620" spans="1:3" x14ac:dyDescent="0.25">
      <c r="A620" s="4">
        <v>37073</v>
      </c>
      <c r="B620" s="17">
        <v>10522.81</v>
      </c>
      <c r="C620" s="2">
        <f t="shared" si="9"/>
        <v>1.9433653260207053E-3</v>
      </c>
    </row>
    <row r="621" spans="1:3" x14ac:dyDescent="0.25">
      <c r="A621" s="4">
        <v>37104</v>
      </c>
      <c r="B621" s="17">
        <v>9949.75</v>
      </c>
      <c r="C621" s="2">
        <f t="shared" si="9"/>
        <v>-5.44588375158346E-2</v>
      </c>
    </row>
    <row r="622" spans="1:3" x14ac:dyDescent="0.25">
      <c r="A622" s="4">
        <v>37135</v>
      </c>
      <c r="B622" s="17">
        <v>8847.56</v>
      </c>
      <c r="C622" s="2">
        <f t="shared" si="9"/>
        <v>-0.11077564762933748</v>
      </c>
    </row>
    <row r="623" spans="1:3" x14ac:dyDescent="0.25">
      <c r="A623" s="4">
        <v>37165</v>
      </c>
      <c r="B623" s="17">
        <v>9075.14</v>
      </c>
      <c r="C623" s="2">
        <f t="shared" si="9"/>
        <v>2.5722346047949936E-2</v>
      </c>
    </row>
    <row r="624" spans="1:3" x14ac:dyDescent="0.25">
      <c r="A624" s="4">
        <v>37196</v>
      </c>
      <c r="B624" s="17">
        <v>9851.56</v>
      </c>
      <c r="C624" s="2">
        <f t="shared" si="9"/>
        <v>8.5554603014388775E-2</v>
      </c>
    </row>
    <row r="625" spans="1:3" x14ac:dyDescent="0.25">
      <c r="A625" s="4">
        <v>37226</v>
      </c>
      <c r="B625" s="17">
        <v>10021.57</v>
      </c>
      <c r="C625" s="2">
        <f t="shared" si="9"/>
        <v>1.7257165362643098E-2</v>
      </c>
    </row>
    <row r="626" spans="1:3" x14ac:dyDescent="0.25">
      <c r="A626" s="4">
        <v>37257</v>
      </c>
      <c r="B626" s="17">
        <v>9920</v>
      </c>
      <c r="C626" s="2">
        <f t="shared" si="9"/>
        <v>-1.0135138506242007E-2</v>
      </c>
    </row>
    <row r="627" spans="1:3" x14ac:dyDescent="0.25">
      <c r="A627" s="4">
        <v>37288</v>
      </c>
      <c r="B627" s="17">
        <v>10106.129999999999</v>
      </c>
      <c r="C627" s="2">
        <f t="shared" si="9"/>
        <v>1.8763104838709597E-2</v>
      </c>
    </row>
    <row r="628" spans="1:3" x14ac:dyDescent="0.25">
      <c r="A628" s="4">
        <v>37316</v>
      </c>
      <c r="B628" s="17">
        <v>10403.94</v>
      </c>
      <c r="C628" s="2">
        <f t="shared" si="9"/>
        <v>2.9468253426385899E-2</v>
      </c>
    </row>
    <row r="629" spans="1:3" x14ac:dyDescent="0.25">
      <c r="A629" s="4">
        <v>37347</v>
      </c>
      <c r="B629" s="17">
        <v>9946.2199999999993</v>
      </c>
      <c r="C629" s="2">
        <f t="shared" si="9"/>
        <v>-4.3994871173805419E-2</v>
      </c>
    </row>
    <row r="630" spans="1:3" x14ac:dyDescent="0.25">
      <c r="A630" s="4">
        <v>37377</v>
      </c>
      <c r="B630" s="17">
        <v>9925.25</v>
      </c>
      <c r="C630" s="2">
        <f t="shared" si="9"/>
        <v>-2.1083386452340029E-3</v>
      </c>
    </row>
    <row r="631" spans="1:3" x14ac:dyDescent="0.25">
      <c r="A631" s="4">
        <v>37408</v>
      </c>
      <c r="B631" s="17">
        <v>9243.26</v>
      </c>
      <c r="C631" s="2">
        <f t="shared" si="9"/>
        <v>-6.8712626885972627E-2</v>
      </c>
    </row>
    <row r="632" spans="1:3" x14ac:dyDescent="0.25">
      <c r="A632" s="4">
        <v>37438</v>
      </c>
      <c r="B632" s="17">
        <v>8736.59</v>
      </c>
      <c r="C632" s="2">
        <f t="shared" si="9"/>
        <v>-5.4815076066236375E-2</v>
      </c>
    </row>
    <row r="633" spans="1:3" x14ac:dyDescent="0.25">
      <c r="A633" s="4">
        <v>37469</v>
      </c>
      <c r="B633" s="17">
        <v>8663.5</v>
      </c>
      <c r="C633" s="2">
        <f t="shared" si="9"/>
        <v>-8.3659642949938298E-3</v>
      </c>
    </row>
    <row r="634" spans="1:3" x14ac:dyDescent="0.25">
      <c r="A634" s="4">
        <v>37500</v>
      </c>
      <c r="B634" s="17">
        <v>7591.93</v>
      </c>
      <c r="C634" s="2">
        <f t="shared" si="9"/>
        <v>-0.1236878859583309</v>
      </c>
    </row>
    <row r="635" spans="1:3" x14ac:dyDescent="0.25">
      <c r="A635" s="4">
        <v>37530</v>
      </c>
      <c r="B635" s="17">
        <v>8397.0300000000007</v>
      </c>
      <c r="C635" s="2">
        <f t="shared" si="9"/>
        <v>0.10604681550014296</v>
      </c>
    </row>
    <row r="636" spans="1:3" x14ac:dyDescent="0.25">
      <c r="A636" s="4">
        <v>37561</v>
      </c>
      <c r="B636" s="17">
        <v>8896.09</v>
      </c>
      <c r="C636" s="2">
        <f t="shared" si="9"/>
        <v>5.9432918543818401E-2</v>
      </c>
    </row>
    <row r="637" spans="1:3" x14ac:dyDescent="0.25">
      <c r="A637" s="4">
        <v>37591</v>
      </c>
      <c r="B637" s="17">
        <v>8341.6299999999992</v>
      </c>
      <c r="C637" s="2">
        <f t="shared" si="9"/>
        <v>-6.2326257940286234E-2</v>
      </c>
    </row>
    <row r="638" spans="1:3" x14ac:dyDescent="0.25">
      <c r="A638" s="4">
        <v>37622</v>
      </c>
      <c r="B638" s="17">
        <v>8053.81</v>
      </c>
      <c r="C638" s="2">
        <f t="shared" si="9"/>
        <v>-3.4504047770040007E-2</v>
      </c>
    </row>
    <row r="639" spans="1:3" x14ac:dyDescent="0.25">
      <c r="A639" s="4">
        <v>37653</v>
      </c>
      <c r="B639" s="17">
        <v>7891.08</v>
      </c>
      <c r="C639" s="2">
        <f t="shared" si="9"/>
        <v>-2.0205343806223446E-2</v>
      </c>
    </row>
    <row r="640" spans="1:3" x14ac:dyDescent="0.25">
      <c r="A640" s="4">
        <v>37681</v>
      </c>
      <c r="B640" s="17">
        <v>7992.13</v>
      </c>
      <c r="C640" s="2">
        <f t="shared" si="9"/>
        <v>1.2805598219762083E-2</v>
      </c>
    </row>
    <row r="641" spans="1:3" x14ac:dyDescent="0.25">
      <c r="A641" s="4">
        <v>37712</v>
      </c>
      <c r="B641" s="17">
        <v>8480.09</v>
      </c>
      <c r="C641" s="2">
        <f t="shared" si="9"/>
        <v>6.1055062918145726E-2</v>
      </c>
    </row>
    <row r="642" spans="1:3" x14ac:dyDescent="0.25">
      <c r="A642" s="4">
        <v>37742</v>
      </c>
      <c r="B642" s="17">
        <v>8850.26</v>
      </c>
      <c r="C642" s="2">
        <f t="shared" si="9"/>
        <v>4.3651659357388906E-2</v>
      </c>
    </row>
    <row r="643" spans="1:3" x14ac:dyDescent="0.25">
      <c r="A643" s="4">
        <v>37773</v>
      </c>
      <c r="B643" s="17">
        <v>8985.44</v>
      </c>
      <c r="C643" s="2">
        <f t="shared" si="9"/>
        <v>1.5274127539755926E-2</v>
      </c>
    </row>
    <row r="644" spans="1:3" x14ac:dyDescent="0.25">
      <c r="A644" s="4">
        <v>37803</v>
      </c>
      <c r="B644" s="17">
        <v>9233.7999999999993</v>
      </c>
      <c r="C644" s="2">
        <f t="shared" si="9"/>
        <v>2.7640271372353357E-2</v>
      </c>
    </row>
    <row r="645" spans="1:3" x14ac:dyDescent="0.25">
      <c r="A645" s="4">
        <v>37834</v>
      </c>
      <c r="B645" s="17">
        <v>9415.82</v>
      </c>
      <c r="C645" s="2">
        <f t="shared" ref="C645:C708" si="10">(B645-B644)/B644</f>
        <v>1.9712361108102889E-2</v>
      </c>
    </row>
    <row r="646" spans="1:3" x14ac:dyDescent="0.25">
      <c r="A646" s="4">
        <v>37865</v>
      </c>
      <c r="B646" s="17">
        <v>9275.06</v>
      </c>
      <c r="C646" s="2">
        <f t="shared" si="10"/>
        <v>-1.4949308716606756E-2</v>
      </c>
    </row>
    <row r="647" spans="1:3" x14ac:dyDescent="0.25">
      <c r="A647" s="4">
        <v>37895</v>
      </c>
      <c r="B647" s="17">
        <v>9801.1200000000008</v>
      </c>
      <c r="C647" s="2">
        <f t="shared" si="10"/>
        <v>5.6717692392286558E-2</v>
      </c>
    </row>
    <row r="648" spans="1:3" x14ac:dyDescent="0.25">
      <c r="A648" s="4">
        <v>37926</v>
      </c>
      <c r="B648" s="17">
        <v>9782.4599999999991</v>
      </c>
      <c r="C648" s="2">
        <f t="shared" si="10"/>
        <v>-1.9038640481905814E-3</v>
      </c>
    </row>
    <row r="649" spans="1:3" x14ac:dyDescent="0.25">
      <c r="A649" s="4">
        <v>37956</v>
      </c>
      <c r="B649" s="17">
        <v>10453.92</v>
      </c>
      <c r="C649" s="2">
        <f t="shared" si="10"/>
        <v>6.8639176648818495E-2</v>
      </c>
    </row>
    <row r="650" spans="1:3" x14ac:dyDescent="0.25">
      <c r="A650" s="4">
        <v>37987</v>
      </c>
      <c r="B650" s="17">
        <v>10488.07</v>
      </c>
      <c r="C650" s="2">
        <f t="shared" si="10"/>
        <v>3.2667171740361164E-3</v>
      </c>
    </row>
    <row r="651" spans="1:3" x14ac:dyDescent="0.25">
      <c r="A651" s="4">
        <v>38018</v>
      </c>
      <c r="B651" s="17">
        <v>10583.92</v>
      </c>
      <c r="C651" s="2">
        <f t="shared" si="10"/>
        <v>9.1389550222300536E-3</v>
      </c>
    </row>
    <row r="652" spans="1:3" x14ac:dyDescent="0.25">
      <c r="A652" s="4">
        <v>38047</v>
      </c>
      <c r="B652" s="17">
        <v>10357.700000000001</v>
      </c>
      <c r="C652" s="2">
        <f t="shared" si="10"/>
        <v>-2.1373933287477546E-2</v>
      </c>
    </row>
    <row r="653" spans="1:3" x14ac:dyDescent="0.25">
      <c r="A653" s="4">
        <v>38078</v>
      </c>
      <c r="B653" s="17">
        <v>10225.57</v>
      </c>
      <c r="C653" s="2">
        <f t="shared" si="10"/>
        <v>-1.2756693088233972E-2</v>
      </c>
    </row>
    <row r="654" spans="1:3" x14ac:dyDescent="0.25">
      <c r="A654" s="4">
        <v>38108</v>
      </c>
      <c r="B654" s="17">
        <v>10188.450000000001</v>
      </c>
      <c r="C654" s="2">
        <f t="shared" si="10"/>
        <v>-3.6301154850046486E-3</v>
      </c>
    </row>
    <row r="655" spans="1:3" x14ac:dyDescent="0.25">
      <c r="A655" s="4">
        <v>38139</v>
      </c>
      <c r="B655" s="17">
        <v>10435.48</v>
      </c>
      <c r="C655" s="2">
        <f t="shared" si="10"/>
        <v>2.4246082573894833E-2</v>
      </c>
    </row>
    <row r="656" spans="1:3" x14ac:dyDescent="0.25">
      <c r="A656" s="4">
        <v>38169</v>
      </c>
      <c r="B656" s="17">
        <v>10139.709999999999</v>
      </c>
      <c r="C656" s="2">
        <f t="shared" si="10"/>
        <v>-2.8342730760827526E-2</v>
      </c>
    </row>
    <row r="657" spans="1:3" x14ac:dyDescent="0.25">
      <c r="A657" s="4">
        <v>38200</v>
      </c>
      <c r="B657" s="17">
        <v>10173.92</v>
      </c>
      <c r="C657" s="2">
        <f t="shared" si="10"/>
        <v>3.3738637495550612E-3</v>
      </c>
    </row>
    <row r="658" spans="1:3" x14ac:dyDescent="0.25">
      <c r="A658" s="4">
        <v>38231</v>
      </c>
      <c r="B658" s="17">
        <v>10080.27</v>
      </c>
      <c r="C658" s="2">
        <f t="shared" si="10"/>
        <v>-9.204908235960145E-3</v>
      </c>
    </row>
    <row r="659" spans="1:3" x14ac:dyDescent="0.25">
      <c r="A659" s="4">
        <v>38261</v>
      </c>
      <c r="B659" s="17">
        <v>10027.469999999999</v>
      </c>
      <c r="C659" s="2">
        <f t="shared" si="10"/>
        <v>-5.2379549357309966E-3</v>
      </c>
    </row>
    <row r="660" spans="1:3" x14ac:dyDescent="0.25">
      <c r="A660" s="4">
        <v>38292</v>
      </c>
      <c r="B660" s="17">
        <v>10428.02</v>
      </c>
      <c r="C660" s="2">
        <f t="shared" si="10"/>
        <v>3.9945270342369624E-2</v>
      </c>
    </row>
    <row r="661" spans="1:3" x14ac:dyDescent="0.25">
      <c r="A661" s="4">
        <v>38322</v>
      </c>
      <c r="B661" s="17">
        <v>10783.01</v>
      </c>
      <c r="C661" s="2">
        <f t="shared" si="10"/>
        <v>3.4041937012011844E-2</v>
      </c>
    </row>
    <row r="662" spans="1:3" x14ac:dyDescent="0.25">
      <c r="A662" s="4">
        <v>38353</v>
      </c>
      <c r="B662" s="17">
        <v>10489.94</v>
      </c>
      <c r="C662" s="2">
        <f t="shared" si="10"/>
        <v>-2.7178867496181466E-2</v>
      </c>
    </row>
    <row r="663" spans="1:3" x14ac:dyDescent="0.25">
      <c r="A663" s="4">
        <v>38384</v>
      </c>
      <c r="B663" s="17">
        <v>10766.23</v>
      </c>
      <c r="C663" s="2">
        <f t="shared" si="10"/>
        <v>2.6338568190094419E-2</v>
      </c>
    </row>
    <row r="664" spans="1:3" x14ac:dyDescent="0.25">
      <c r="A664" s="4">
        <v>38412</v>
      </c>
      <c r="B664" s="17">
        <v>10503.76</v>
      </c>
      <c r="C664" s="2">
        <f t="shared" si="10"/>
        <v>-2.4379007321968727E-2</v>
      </c>
    </row>
    <row r="665" spans="1:3" x14ac:dyDescent="0.25">
      <c r="A665" s="4">
        <v>38443</v>
      </c>
      <c r="B665" s="17">
        <v>10192.51</v>
      </c>
      <c r="C665" s="2">
        <f t="shared" si="10"/>
        <v>-2.9632245976678826E-2</v>
      </c>
    </row>
    <row r="666" spans="1:3" x14ac:dyDescent="0.25">
      <c r="A666" s="4">
        <v>38473</v>
      </c>
      <c r="B666" s="17">
        <v>10467.48</v>
      </c>
      <c r="C666" s="2">
        <f t="shared" si="10"/>
        <v>2.6977653198279848E-2</v>
      </c>
    </row>
    <row r="667" spans="1:3" x14ac:dyDescent="0.25">
      <c r="A667" s="4">
        <v>38504</v>
      </c>
      <c r="B667" s="17">
        <v>10274.969999999999</v>
      </c>
      <c r="C667" s="2">
        <f t="shared" si="10"/>
        <v>-1.8391246030563253E-2</v>
      </c>
    </row>
    <row r="668" spans="1:3" x14ac:dyDescent="0.25">
      <c r="A668" s="4">
        <v>38534</v>
      </c>
      <c r="B668" s="17">
        <v>10640.91</v>
      </c>
      <c r="C668" s="2">
        <f t="shared" si="10"/>
        <v>3.5614702524678958E-2</v>
      </c>
    </row>
    <row r="669" spans="1:3" x14ac:dyDescent="0.25">
      <c r="A669" s="4">
        <v>38565</v>
      </c>
      <c r="B669" s="17">
        <v>10481.6</v>
      </c>
      <c r="C669" s="2">
        <f t="shared" si="10"/>
        <v>-1.4971463906752289E-2</v>
      </c>
    </row>
    <row r="670" spans="1:3" x14ac:dyDescent="0.25">
      <c r="A670" s="4">
        <v>38596</v>
      </c>
      <c r="B670" s="17">
        <v>10568.7</v>
      </c>
      <c r="C670" s="2">
        <f t="shared" si="10"/>
        <v>8.3098000305297237E-3</v>
      </c>
    </row>
    <row r="671" spans="1:3" x14ac:dyDescent="0.25">
      <c r="A671" s="4">
        <v>38626</v>
      </c>
      <c r="B671" s="17">
        <v>10440.07</v>
      </c>
      <c r="C671" s="2">
        <f t="shared" si="10"/>
        <v>-1.2170844096246559E-2</v>
      </c>
    </row>
    <row r="672" spans="1:3" x14ac:dyDescent="0.25">
      <c r="A672" s="4">
        <v>38657</v>
      </c>
      <c r="B672" s="17">
        <v>10805.87</v>
      </c>
      <c r="C672" s="2">
        <f t="shared" si="10"/>
        <v>3.5038079246595195E-2</v>
      </c>
    </row>
    <row r="673" spans="1:3" x14ac:dyDescent="0.25">
      <c r="A673" s="4">
        <v>38687</v>
      </c>
      <c r="B673" s="17">
        <v>10717.5</v>
      </c>
      <c r="C673" s="2">
        <f t="shared" si="10"/>
        <v>-8.1779625333268675E-3</v>
      </c>
    </row>
    <row r="674" spans="1:3" x14ac:dyDescent="0.25">
      <c r="A674" s="4">
        <v>38718</v>
      </c>
      <c r="B674" s="17">
        <v>10864.86</v>
      </c>
      <c r="C674" s="2">
        <f t="shared" si="10"/>
        <v>1.3749475157452819E-2</v>
      </c>
    </row>
    <row r="675" spans="1:3" x14ac:dyDescent="0.25">
      <c r="A675" s="4">
        <v>38749</v>
      </c>
      <c r="B675" s="17">
        <v>10993.41</v>
      </c>
      <c r="C675" s="2">
        <f t="shared" si="10"/>
        <v>1.1831721715696223E-2</v>
      </c>
    </row>
    <row r="676" spans="1:3" x14ac:dyDescent="0.25">
      <c r="A676" s="4">
        <v>38777</v>
      </c>
      <c r="B676" s="17">
        <v>11109.32</v>
      </c>
      <c r="C676" s="2">
        <f t="shared" si="10"/>
        <v>1.0543589295768997E-2</v>
      </c>
    </row>
    <row r="677" spans="1:3" x14ac:dyDescent="0.25">
      <c r="A677" s="4">
        <v>38808</v>
      </c>
      <c r="B677" s="17">
        <v>11367.14</v>
      </c>
      <c r="C677" s="2">
        <f t="shared" si="10"/>
        <v>2.320754105561814E-2</v>
      </c>
    </row>
    <row r="678" spans="1:3" x14ac:dyDescent="0.25">
      <c r="A678" s="4">
        <v>38838</v>
      </c>
      <c r="B678" s="17">
        <v>11168.31</v>
      </c>
      <c r="C678" s="2">
        <f t="shared" si="10"/>
        <v>-1.7491646975404538E-2</v>
      </c>
    </row>
    <row r="679" spans="1:3" x14ac:dyDescent="0.25">
      <c r="A679" s="4">
        <v>38869</v>
      </c>
      <c r="B679" s="17">
        <v>11150.22</v>
      </c>
      <c r="C679" s="2">
        <f t="shared" si="10"/>
        <v>-1.6197616291095203E-3</v>
      </c>
    </row>
    <row r="680" spans="1:3" x14ac:dyDescent="0.25">
      <c r="A680" s="4">
        <v>38899</v>
      </c>
      <c r="B680" s="17">
        <v>11185.68</v>
      </c>
      <c r="C680" s="2">
        <f t="shared" si="10"/>
        <v>3.1802063098307432E-3</v>
      </c>
    </row>
    <row r="681" spans="1:3" x14ac:dyDescent="0.25">
      <c r="A681" s="4">
        <v>38930</v>
      </c>
      <c r="B681" s="17">
        <v>11381.15</v>
      </c>
      <c r="C681" s="2">
        <f t="shared" si="10"/>
        <v>1.7475021634804442E-2</v>
      </c>
    </row>
    <row r="682" spans="1:3" x14ac:dyDescent="0.25">
      <c r="A682" s="4">
        <v>38961</v>
      </c>
      <c r="B682" s="17">
        <v>11679.07</v>
      </c>
      <c r="C682" s="2">
        <f t="shared" si="10"/>
        <v>2.61766165984984E-2</v>
      </c>
    </row>
    <row r="683" spans="1:3" x14ac:dyDescent="0.25">
      <c r="A683" s="4">
        <v>38991</v>
      </c>
      <c r="B683" s="17">
        <v>12080.73</v>
      </c>
      <c r="C683" s="2">
        <f t="shared" si="10"/>
        <v>3.4391436989417809E-2</v>
      </c>
    </row>
    <row r="684" spans="1:3" x14ac:dyDescent="0.25">
      <c r="A684" s="4">
        <v>39022</v>
      </c>
      <c r="B684" s="17">
        <v>12221.93</v>
      </c>
      <c r="C684" s="2">
        <f t="shared" si="10"/>
        <v>1.1688035408456338E-2</v>
      </c>
    </row>
    <row r="685" spans="1:3" x14ac:dyDescent="0.25">
      <c r="A685" s="4">
        <v>39052</v>
      </c>
      <c r="B685" s="17">
        <v>12463.15</v>
      </c>
      <c r="C685" s="2">
        <f t="shared" si="10"/>
        <v>1.9736653703629405E-2</v>
      </c>
    </row>
    <row r="686" spans="1:3" x14ac:dyDescent="0.25">
      <c r="A686" s="4">
        <v>39083</v>
      </c>
      <c r="B686" s="17">
        <v>12621.69</v>
      </c>
      <c r="C686" s="2">
        <f t="shared" si="10"/>
        <v>1.2720700625443879E-2</v>
      </c>
    </row>
    <row r="687" spans="1:3" x14ac:dyDescent="0.25">
      <c r="A687" s="4">
        <v>39114</v>
      </c>
      <c r="B687" s="17">
        <v>12268.63</v>
      </c>
      <c r="C687" s="2">
        <f t="shared" si="10"/>
        <v>-2.7972482290406539E-2</v>
      </c>
    </row>
    <row r="688" spans="1:3" x14ac:dyDescent="0.25">
      <c r="A688" s="4">
        <v>39142</v>
      </c>
      <c r="B688" s="17">
        <v>12354.35</v>
      </c>
      <c r="C688" s="2">
        <f t="shared" si="10"/>
        <v>6.9869251905062884E-3</v>
      </c>
    </row>
    <row r="689" spans="1:3" x14ac:dyDescent="0.25">
      <c r="A689" s="4">
        <v>39173</v>
      </c>
      <c r="B689" s="17">
        <v>13062.91</v>
      </c>
      <c r="C689" s="2">
        <f t="shared" si="10"/>
        <v>5.7353078065620566E-2</v>
      </c>
    </row>
    <row r="690" spans="1:3" x14ac:dyDescent="0.25">
      <c r="A690" s="4">
        <v>39203</v>
      </c>
      <c r="B690" s="17">
        <v>13627.64</v>
      </c>
      <c r="C690" s="2">
        <f t="shared" si="10"/>
        <v>4.3231561727057721E-2</v>
      </c>
    </row>
    <row r="691" spans="1:3" x14ac:dyDescent="0.25">
      <c r="A691" s="4">
        <v>39234</v>
      </c>
      <c r="B691" s="17">
        <v>13408.62</v>
      </c>
      <c r="C691" s="2">
        <f t="shared" si="10"/>
        <v>-1.6071748299778879E-2</v>
      </c>
    </row>
    <row r="692" spans="1:3" x14ac:dyDescent="0.25">
      <c r="A692" s="4">
        <v>39264</v>
      </c>
      <c r="B692" s="17">
        <v>13211.99</v>
      </c>
      <c r="C692" s="2">
        <f t="shared" si="10"/>
        <v>-1.4664447198891534E-2</v>
      </c>
    </row>
    <row r="693" spans="1:3" x14ac:dyDescent="0.25">
      <c r="A693" s="4">
        <v>39295</v>
      </c>
      <c r="B693" s="17">
        <v>13357.74</v>
      </c>
      <c r="C693" s="2">
        <f t="shared" si="10"/>
        <v>1.1031646254652024E-2</v>
      </c>
    </row>
    <row r="694" spans="1:3" x14ac:dyDescent="0.25">
      <c r="A694" s="4">
        <v>39326</v>
      </c>
      <c r="B694" s="17">
        <v>13895.63</v>
      </c>
      <c r="C694" s="2">
        <f t="shared" si="10"/>
        <v>4.0268039353962531E-2</v>
      </c>
    </row>
    <row r="695" spans="1:3" x14ac:dyDescent="0.25">
      <c r="A695" s="4">
        <v>39356</v>
      </c>
      <c r="B695" s="17">
        <v>13930.01</v>
      </c>
      <c r="C695" s="2">
        <f t="shared" si="10"/>
        <v>2.4741591421188545E-3</v>
      </c>
    </row>
    <row r="696" spans="1:3" x14ac:dyDescent="0.25">
      <c r="A696" s="4">
        <v>39387</v>
      </c>
      <c r="B696" s="17">
        <v>13371.72</v>
      </c>
      <c r="C696" s="2">
        <f t="shared" si="10"/>
        <v>-4.0078219613625607E-2</v>
      </c>
    </row>
    <row r="697" spans="1:3" x14ac:dyDescent="0.25">
      <c r="A697" s="4">
        <v>39417</v>
      </c>
      <c r="B697" s="17">
        <v>13264.82</v>
      </c>
      <c r="C697" s="2">
        <f t="shared" si="10"/>
        <v>-7.9944838809068424E-3</v>
      </c>
    </row>
    <row r="698" spans="1:3" x14ac:dyDescent="0.25">
      <c r="A698" s="4">
        <v>39448</v>
      </c>
      <c r="B698" s="17">
        <v>12650.36</v>
      </c>
      <c r="C698" s="2">
        <f t="shared" si="10"/>
        <v>-4.6322528311729762E-2</v>
      </c>
    </row>
    <row r="699" spans="1:3" x14ac:dyDescent="0.25">
      <c r="A699" s="4">
        <v>39479</v>
      </c>
      <c r="B699" s="17">
        <v>12266.39</v>
      </c>
      <c r="C699" s="2">
        <f t="shared" si="10"/>
        <v>-3.0352495897350049E-2</v>
      </c>
    </row>
    <row r="700" spans="1:3" x14ac:dyDescent="0.25">
      <c r="A700" s="4">
        <v>39508</v>
      </c>
      <c r="B700" s="17">
        <v>12262.89</v>
      </c>
      <c r="C700" s="2">
        <f t="shared" si="10"/>
        <v>-2.8533252244547909E-4</v>
      </c>
    </row>
    <row r="701" spans="1:3" x14ac:dyDescent="0.25">
      <c r="A701" s="4">
        <v>39539</v>
      </c>
      <c r="B701" s="17">
        <v>12820.13</v>
      </c>
      <c r="C701" s="2">
        <f t="shared" si="10"/>
        <v>4.544116435848318E-2</v>
      </c>
    </row>
    <row r="702" spans="1:3" x14ac:dyDescent="0.25">
      <c r="A702" s="4">
        <v>39569</v>
      </c>
      <c r="B702" s="17">
        <v>12638.32</v>
      </c>
      <c r="C702" s="2">
        <f t="shared" si="10"/>
        <v>-1.4181603462679358E-2</v>
      </c>
    </row>
    <row r="703" spans="1:3" x14ac:dyDescent="0.25">
      <c r="A703" s="4">
        <v>39600</v>
      </c>
      <c r="B703" s="17">
        <v>11350.01</v>
      </c>
      <c r="C703" s="2">
        <f t="shared" si="10"/>
        <v>-0.101936808056767</v>
      </c>
    </row>
    <row r="704" spans="1:3" x14ac:dyDescent="0.25">
      <c r="A704" s="4">
        <v>39630</v>
      </c>
      <c r="B704" s="17">
        <v>11378.02</v>
      </c>
      <c r="C704" s="2">
        <f t="shared" si="10"/>
        <v>2.4678392353839527E-3</v>
      </c>
    </row>
    <row r="705" spans="1:3" x14ac:dyDescent="0.25">
      <c r="A705" s="4">
        <v>39661</v>
      </c>
      <c r="B705" s="17">
        <v>11543.55</v>
      </c>
      <c r="C705" s="2">
        <f t="shared" si="10"/>
        <v>1.454822543816928E-2</v>
      </c>
    </row>
    <row r="706" spans="1:3" x14ac:dyDescent="0.25">
      <c r="A706" s="4">
        <v>39692</v>
      </c>
      <c r="B706" s="17">
        <v>10850.66</v>
      </c>
      <c r="C706" s="2">
        <f t="shared" si="10"/>
        <v>-6.0023996084393405E-2</v>
      </c>
    </row>
    <row r="707" spans="1:3" x14ac:dyDescent="0.25">
      <c r="A707" s="4">
        <v>39722</v>
      </c>
      <c r="B707" s="17">
        <v>9325.01</v>
      </c>
      <c r="C707" s="2">
        <f t="shared" si="10"/>
        <v>-0.14060435033444968</v>
      </c>
    </row>
    <row r="708" spans="1:3" x14ac:dyDescent="0.25">
      <c r="A708" s="4">
        <v>39753</v>
      </c>
      <c r="B708" s="17">
        <v>8829.0400000000009</v>
      </c>
      <c r="C708" s="2">
        <f t="shared" si="10"/>
        <v>-5.3187074330215127E-2</v>
      </c>
    </row>
    <row r="709" spans="1:3" x14ac:dyDescent="0.25">
      <c r="A709" s="4">
        <v>39783</v>
      </c>
      <c r="B709" s="17">
        <v>8776.39</v>
      </c>
      <c r="C709" s="2">
        <f t="shared" ref="C709:C772" si="11">(B709-B708)/B708</f>
        <v>-5.9632757355274693E-3</v>
      </c>
    </row>
    <row r="710" spans="1:3" x14ac:dyDescent="0.25">
      <c r="A710" s="4">
        <v>39814</v>
      </c>
      <c r="B710" s="17">
        <v>8000.86</v>
      </c>
      <c r="C710" s="2">
        <f t="shared" si="11"/>
        <v>-8.8365489683115694E-2</v>
      </c>
    </row>
    <row r="711" spans="1:3" x14ac:dyDescent="0.25">
      <c r="A711" s="4">
        <v>39845</v>
      </c>
      <c r="B711" s="17">
        <v>7062.93</v>
      </c>
      <c r="C711" s="2">
        <f t="shared" si="11"/>
        <v>-0.11722864792034848</v>
      </c>
    </row>
    <row r="712" spans="1:3" x14ac:dyDescent="0.25">
      <c r="A712" s="4">
        <v>39873</v>
      </c>
      <c r="B712" s="17">
        <v>7608.92</v>
      </c>
      <c r="C712" s="2">
        <f t="shared" si="11"/>
        <v>7.7303611957077273E-2</v>
      </c>
    </row>
    <row r="713" spans="1:3" x14ac:dyDescent="0.25">
      <c r="A713" s="4">
        <v>39904</v>
      </c>
      <c r="B713" s="17">
        <v>8168.12</v>
      </c>
      <c r="C713" s="2">
        <f t="shared" si="11"/>
        <v>7.349269015839302E-2</v>
      </c>
    </row>
    <row r="714" spans="1:3" x14ac:dyDescent="0.25">
      <c r="A714" s="4">
        <v>39934</v>
      </c>
      <c r="B714" s="17">
        <v>8500.33</v>
      </c>
      <c r="C714" s="2">
        <f t="shared" si="11"/>
        <v>4.0671537636567535E-2</v>
      </c>
    </row>
    <row r="715" spans="1:3" x14ac:dyDescent="0.25">
      <c r="A715" s="4">
        <v>39965</v>
      </c>
      <c r="B715" s="17">
        <v>8447</v>
      </c>
      <c r="C715" s="2">
        <f t="shared" si="11"/>
        <v>-6.2738740731242111E-3</v>
      </c>
    </row>
    <row r="716" spans="1:3" x14ac:dyDescent="0.25">
      <c r="A716" s="4">
        <v>39995</v>
      </c>
      <c r="B716" s="17">
        <v>9171.61</v>
      </c>
      <c r="C716" s="2">
        <f t="shared" si="11"/>
        <v>8.5783118266840361E-2</v>
      </c>
    </row>
    <row r="717" spans="1:3" x14ac:dyDescent="0.25">
      <c r="A717" s="4">
        <v>40026</v>
      </c>
      <c r="B717" s="17">
        <v>9496.2800000000007</v>
      </c>
      <c r="C717" s="2">
        <f t="shared" si="11"/>
        <v>3.539945549363744E-2</v>
      </c>
    </row>
    <row r="718" spans="1:3" x14ac:dyDescent="0.25">
      <c r="A718" s="4">
        <v>40057</v>
      </c>
      <c r="B718" s="17">
        <v>9712.2800000000007</v>
      </c>
      <c r="C718" s="2">
        <f t="shared" si="11"/>
        <v>2.2745748861659511E-2</v>
      </c>
    </row>
    <row r="719" spans="1:3" x14ac:dyDescent="0.25">
      <c r="A719" s="4">
        <v>40087</v>
      </c>
      <c r="B719" s="17">
        <v>9712.73</v>
      </c>
      <c r="C719" s="2">
        <f t="shared" si="11"/>
        <v>4.6333095833203798E-5</v>
      </c>
    </row>
    <row r="720" spans="1:3" x14ac:dyDescent="0.25">
      <c r="A720" s="4">
        <v>40118</v>
      </c>
      <c r="B720" s="17">
        <v>10344.84</v>
      </c>
      <c r="C720" s="2">
        <f t="shared" si="11"/>
        <v>6.5080569520618886E-2</v>
      </c>
    </row>
    <row r="721" spans="1:3" x14ac:dyDescent="0.25">
      <c r="A721" s="4">
        <v>40148</v>
      </c>
      <c r="B721" s="17">
        <v>10428.049999999999</v>
      </c>
      <c r="C721" s="2">
        <f t="shared" si="11"/>
        <v>8.0436236809848308E-3</v>
      </c>
    </row>
    <row r="722" spans="1:3" x14ac:dyDescent="0.25">
      <c r="A722" s="4">
        <v>40179</v>
      </c>
      <c r="B722" s="17">
        <v>10067.33</v>
      </c>
      <c r="C722" s="2">
        <f t="shared" si="11"/>
        <v>-3.4591318607026182E-2</v>
      </c>
    </row>
    <row r="723" spans="1:3" x14ac:dyDescent="0.25">
      <c r="A723" s="4">
        <v>40210</v>
      </c>
      <c r="B723" s="17">
        <v>10325.26</v>
      </c>
      <c r="C723" s="2">
        <f t="shared" si="11"/>
        <v>2.5620497192403575E-2</v>
      </c>
    </row>
    <row r="724" spans="1:3" x14ac:dyDescent="0.25">
      <c r="A724" s="4">
        <v>40238</v>
      </c>
      <c r="B724" s="17">
        <v>10856.63</v>
      </c>
      <c r="C724" s="2">
        <f t="shared" si="11"/>
        <v>5.1463110856288262E-2</v>
      </c>
    </row>
    <row r="725" spans="1:3" x14ac:dyDescent="0.25">
      <c r="A725" s="4">
        <v>40269</v>
      </c>
      <c r="B725" s="17">
        <v>11008.61</v>
      </c>
      <c r="C725" s="2">
        <f t="shared" si="11"/>
        <v>1.3998819154747044E-2</v>
      </c>
    </row>
    <row r="726" spans="1:3" x14ac:dyDescent="0.25">
      <c r="A726" s="4">
        <v>40299</v>
      </c>
      <c r="B726" s="17">
        <v>10136.629999999999</v>
      </c>
      <c r="C726" s="2">
        <f t="shared" si="11"/>
        <v>-7.9208910116717851E-2</v>
      </c>
    </row>
    <row r="727" spans="1:3" x14ac:dyDescent="0.25">
      <c r="A727" s="4">
        <v>40330</v>
      </c>
      <c r="B727" s="17">
        <v>9774.02</v>
      </c>
      <c r="C727" s="2">
        <f t="shared" si="11"/>
        <v>-3.5772243832516211E-2</v>
      </c>
    </row>
    <row r="728" spans="1:3" x14ac:dyDescent="0.25">
      <c r="A728" s="4">
        <v>40360</v>
      </c>
      <c r="B728" s="17">
        <v>10465.94</v>
      </c>
      <c r="C728" s="2">
        <f t="shared" si="11"/>
        <v>7.0791752011966427E-2</v>
      </c>
    </row>
    <row r="729" spans="1:3" x14ac:dyDescent="0.25">
      <c r="A729" s="4">
        <v>40391</v>
      </c>
      <c r="B729" s="17">
        <v>10014.719999999999</v>
      </c>
      <c r="C729" s="2">
        <f t="shared" si="11"/>
        <v>-4.3113184291138792E-2</v>
      </c>
    </row>
    <row r="730" spans="1:3" x14ac:dyDescent="0.25">
      <c r="A730" s="4">
        <v>40422</v>
      </c>
      <c r="B730" s="17">
        <v>10788.05</v>
      </c>
      <c r="C730" s="2">
        <f t="shared" si="11"/>
        <v>7.721933314161554E-2</v>
      </c>
    </row>
    <row r="731" spans="1:3" x14ac:dyDescent="0.25">
      <c r="A731" s="4">
        <v>40452</v>
      </c>
      <c r="B731" s="17">
        <v>11118.4</v>
      </c>
      <c r="C731" s="2">
        <f t="shared" si="11"/>
        <v>3.0621845467902021E-2</v>
      </c>
    </row>
    <row r="732" spans="1:3" x14ac:dyDescent="0.25">
      <c r="A732" s="4">
        <v>40483</v>
      </c>
      <c r="B732" s="17">
        <v>11006.02</v>
      </c>
      <c r="C732" s="2">
        <f t="shared" si="11"/>
        <v>-1.0107569434450929E-2</v>
      </c>
    </row>
    <row r="733" spans="1:3" x14ac:dyDescent="0.25">
      <c r="A733" s="4">
        <v>40513</v>
      </c>
      <c r="B733" s="17">
        <v>11577.51</v>
      </c>
      <c r="C733" s="2">
        <f t="shared" si="11"/>
        <v>5.1925219107361219E-2</v>
      </c>
    </row>
    <row r="734" spans="1:3" x14ac:dyDescent="0.25">
      <c r="A734" s="4">
        <v>40544</v>
      </c>
      <c r="B734" s="17">
        <v>11891.93</v>
      </c>
      <c r="C734" s="2">
        <f t="shared" si="11"/>
        <v>2.7157825819196017E-2</v>
      </c>
    </row>
    <row r="735" spans="1:3" x14ac:dyDescent="0.25">
      <c r="A735" s="4">
        <v>40575</v>
      </c>
      <c r="B735" s="17">
        <v>12226.34</v>
      </c>
      <c r="C735" s="2">
        <f t="shared" si="11"/>
        <v>2.8120750794866759E-2</v>
      </c>
    </row>
    <row r="736" spans="1:3" x14ac:dyDescent="0.25">
      <c r="A736" s="4">
        <v>40603</v>
      </c>
      <c r="B736" s="17">
        <v>12319.73</v>
      </c>
      <c r="C736" s="2">
        <f t="shared" si="11"/>
        <v>7.6384265446568164E-3</v>
      </c>
    </row>
    <row r="737" spans="1:3" x14ac:dyDescent="0.25">
      <c r="A737" s="4">
        <v>40634</v>
      </c>
      <c r="B737" s="17">
        <v>12810.54</v>
      </c>
      <c r="C737" s="2">
        <f t="shared" si="11"/>
        <v>3.9839347128549189E-2</v>
      </c>
    </row>
    <row r="738" spans="1:3" x14ac:dyDescent="0.25">
      <c r="A738" s="4">
        <v>40664</v>
      </c>
      <c r="B738" s="17">
        <v>12569.79</v>
      </c>
      <c r="C738" s="2">
        <f t="shared" si="11"/>
        <v>-1.8793118791245334E-2</v>
      </c>
    </row>
    <row r="739" spans="1:3" x14ac:dyDescent="0.25">
      <c r="A739" s="4">
        <v>40695</v>
      </c>
      <c r="B739" s="17">
        <v>12414.34</v>
      </c>
      <c r="C739" s="2">
        <f t="shared" si="11"/>
        <v>-1.2366952828965378E-2</v>
      </c>
    </row>
    <row r="740" spans="1:3" x14ac:dyDescent="0.25">
      <c r="A740" s="4">
        <v>40725</v>
      </c>
      <c r="B740" s="17">
        <v>12143.24</v>
      </c>
      <c r="C740" s="2">
        <f t="shared" si="11"/>
        <v>-2.1837649041350597E-2</v>
      </c>
    </row>
    <row r="741" spans="1:3" x14ac:dyDescent="0.25">
      <c r="A741" s="4">
        <v>40756</v>
      </c>
      <c r="B741" s="17">
        <v>11613.53</v>
      </c>
      <c r="C741" s="2">
        <f t="shared" si="11"/>
        <v>-4.3621801100859336E-2</v>
      </c>
    </row>
    <row r="742" spans="1:3" x14ac:dyDescent="0.25">
      <c r="A742" s="4">
        <v>40787</v>
      </c>
      <c r="B742" s="17">
        <v>10913.38</v>
      </c>
      <c r="C742" s="2">
        <f t="shared" si="11"/>
        <v>-6.0287440597303441E-2</v>
      </c>
    </row>
    <row r="743" spans="1:3" x14ac:dyDescent="0.25">
      <c r="A743" s="4">
        <v>40817</v>
      </c>
      <c r="B743" s="17">
        <v>11955.01</v>
      </c>
      <c r="C743" s="2">
        <f t="shared" si="11"/>
        <v>9.5445224119383831E-2</v>
      </c>
    </row>
    <row r="744" spans="1:3" x14ac:dyDescent="0.25">
      <c r="A744" s="4">
        <v>40848</v>
      </c>
      <c r="B744" s="17">
        <v>12045.68</v>
      </c>
      <c r="C744" s="2">
        <f t="shared" si="11"/>
        <v>7.5842680181781585E-3</v>
      </c>
    </row>
    <row r="745" spans="1:3" x14ac:dyDescent="0.25">
      <c r="A745" s="4">
        <v>40878</v>
      </c>
      <c r="B745" s="17">
        <v>12217.56</v>
      </c>
      <c r="C745" s="2">
        <f t="shared" si="11"/>
        <v>1.4269015945965623E-2</v>
      </c>
    </row>
    <row r="746" spans="1:3" x14ac:dyDescent="0.25">
      <c r="A746" s="4">
        <v>40909</v>
      </c>
      <c r="B746" s="18">
        <v>12632.91</v>
      </c>
      <c r="C746" s="2">
        <f t="shared" si="11"/>
        <v>3.3996149804052557E-2</v>
      </c>
    </row>
    <row r="747" spans="1:3" x14ac:dyDescent="0.25">
      <c r="A747" s="4">
        <v>40940</v>
      </c>
      <c r="B747" s="18">
        <v>12952.07</v>
      </c>
      <c r="C747" s="2">
        <f t="shared" si="11"/>
        <v>2.5264171121301415E-2</v>
      </c>
    </row>
    <row r="748" spans="1:3" x14ac:dyDescent="0.25">
      <c r="A748" s="4">
        <v>40969</v>
      </c>
      <c r="B748" s="18">
        <v>13212.04</v>
      </c>
      <c r="C748" s="2">
        <f t="shared" si="11"/>
        <v>2.0071695103562687E-2</v>
      </c>
    </row>
    <row r="749" spans="1:3" x14ac:dyDescent="0.25">
      <c r="A749" s="4">
        <v>41000</v>
      </c>
      <c r="B749" s="18">
        <v>13213.63</v>
      </c>
      <c r="C749" s="2">
        <f t="shared" si="11"/>
        <v>1.203447764310679E-4</v>
      </c>
    </row>
    <row r="750" spans="1:3" x14ac:dyDescent="0.25">
      <c r="A750" s="4">
        <v>41030</v>
      </c>
      <c r="B750" s="18">
        <v>12393.45</v>
      </c>
      <c r="C750" s="2">
        <f t="shared" si="11"/>
        <v>-6.2070755727230031E-2</v>
      </c>
    </row>
    <row r="751" spans="1:3" x14ac:dyDescent="0.25">
      <c r="A751" s="4">
        <v>41061</v>
      </c>
      <c r="B751" s="18">
        <v>12880.09</v>
      </c>
      <c r="C751" s="2">
        <f t="shared" si="11"/>
        <v>3.9265902553364831E-2</v>
      </c>
    </row>
    <row r="752" spans="1:3" x14ac:dyDescent="0.25">
      <c r="A752" s="4">
        <v>41091</v>
      </c>
      <c r="B752" s="18">
        <v>13008.68</v>
      </c>
      <c r="C752" s="2">
        <f t="shared" si="11"/>
        <v>9.9836258908128864E-3</v>
      </c>
    </row>
    <row r="753" spans="1:3" x14ac:dyDescent="0.25">
      <c r="A753" s="4">
        <v>41122</v>
      </c>
      <c r="B753" s="18">
        <v>13090.84</v>
      </c>
      <c r="C753" s="2">
        <f t="shared" si="11"/>
        <v>6.3157830002736519E-3</v>
      </c>
    </row>
    <row r="754" spans="1:3" x14ac:dyDescent="0.25">
      <c r="A754" s="4">
        <v>41153</v>
      </c>
      <c r="B754" s="18">
        <v>13437.13</v>
      </c>
      <c r="C754" s="2">
        <f t="shared" si="11"/>
        <v>2.6452847945586305E-2</v>
      </c>
    </row>
    <row r="755" spans="1:3" x14ac:dyDescent="0.25">
      <c r="A755" s="4">
        <v>41183</v>
      </c>
      <c r="B755" s="18">
        <v>13096.46</v>
      </c>
      <c r="C755" s="2">
        <f t="shared" si="11"/>
        <v>-2.535288413522829E-2</v>
      </c>
    </row>
    <row r="756" spans="1:3" x14ac:dyDescent="0.25">
      <c r="A756" s="4">
        <v>41214</v>
      </c>
      <c r="B756" s="18">
        <v>13025.58</v>
      </c>
      <c r="C756" s="2">
        <f t="shared" si="11"/>
        <v>-5.4121495427007912E-3</v>
      </c>
    </row>
    <row r="757" spans="1:3" x14ac:dyDescent="0.25">
      <c r="A757" s="4">
        <v>41244</v>
      </c>
      <c r="B757" s="18">
        <v>13104.14</v>
      </c>
      <c r="C757" s="2">
        <f t="shared" si="11"/>
        <v>6.0312093588154609E-3</v>
      </c>
    </row>
    <row r="758" spans="1:3" x14ac:dyDescent="0.25">
      <c r="A758" s="4">
        <v>41275</v>
      </c>
      <c r="B758" s="18">
        <v>13860.58</v>
      </c>
      <c r="C758" s="2">
        <f t="shared" si="11"/>
        <v>5.7725268502931179E-2</v>
      </c>
    </row>
    <row r="759" spans="1:3" x14ac:dyDescent="0.25">
      <c r="A759" s="4">
        <v>41306</v>
      </c>
      <c r="B759" s="18">
        <v>14054.49</v>
      </c>
      <c r="C759" s="2">
        <f t="shared" si="11"/>
        <v>1.3990035049038341E-2</v>
      </c>
    </row>
    <row r="760" spans="1:3" x14ac:dyDescent="0.25">
      <c r="A760" s="4">
        <v>41334</v>
      </c>
      <c r="B760" s="18">
        <v>14578.54</v>
      </c>
      <c r="C760" s="2">
        <f t="shared" si="11"/>
        <v>3.7287016462354813E-2</v>
      </c>
    </row>
    <row r="761" spans="1:3" x14ac:dyDescent="0.25">
      <c r="A761" s="4">
        <v>41365</v>
      </c>
      <c r="B761" s="18">
        <v>14839.8</v>
      </c>
      <c r="C761" s="2">
        <f t="shared" si="11"/>
        <v>1.7920861759819461E-2</v>
      </c>
    </row>
    <row r="762" spans="1:3" x14ac:dyDescent="0.25">
      <c r="A762" s="4">
        <v>41395</v>
      </c>
      <c r="B762" s="19">
        <v>15115.57</v>
      </c>
      <c r="C762" s="2">
        <f t="shared" si="11"/>
        <v>1.8583134543592263E-2</v>
      </c>
    </row>
    <row r="763" spans="1:3" x14ac:dyDescent="0.25">
      <c r="A763" s="4">
        <v>41426</v>
      </c>
      <c r="B763" s="19">
        <v>14909.6</v>
      </c>
      <c r="C763" s="2">
        <f t="shared" si="11"/>
        <v>-1.3626346872794036E-2</v>
      </c>
    </row>
    <row r="764" spans="1:3" x14ac:dyDescent="0.25">
      <c r="A764" s="4">
        <v>41456</v>
      </c>
      <c r="B764" s="19">
        <v>15499.54</v>
      </c>
      <c r="C764" s="2">
        <f t="shared" si="11"/>
        <v>3.9567795246016023E-2</v>
      </c>
    </row>
    <row r="765" spans="1:3" x14ac:dyDescent="0.25">
      <c r="A765" s="4">
        <v>41487</v>
      </c>
      <c r="B765" s="19">
        <v>14810.31</v>
      </c>
      <c r="C765" s="2">
        <f t="shared" si="11"/>
        <v>-4.4467771301600005E-2</v>
      </c>
    </row>
    <row r="766" spans="1:3" x14ac:dyDescent="0.25">
      <c r="A766" s="4">
        <v>41518</v>
      </c>
      <c r="B766" s="19">
        <v>15129.67</v>
      </c>
      <c r="C766" s="2">
        <f t="shared" si="11"/>
        <v>2.1563356877742641E-2</v>
      </c>
    </row>
    <row r="767" spans="1:3" x14ac:dyDescent="0.25">
      <c r="A767" s="4">
        <v>41548</v>
      </c>
      <c r="B767" s="19">
        <v>15545.75</v>
      </c>
      <c r="C767" s="2">
        <f t="shared" si="11"/>
        <v>2.7500930291275351E-2</v>
      </c>
    </row>
    <row r="768" spans="1:3" x14ac:dyDescent="0.25">
      <c r="A768" s="4">
        <v>41579</v>
      </c>
      <c r="B768" s="19">
        <v>16086.41</v>
      </c>
      <c r="C768" s="2">
        <f t="shared" si="11"/>
        <v>3.4778637248122468E-2</v>
      </c>
    </row>
    <row r="769" spans="1:3" x14ac:dyDescent="0.25">
      <c r="A769" s="4">
        <v>41609</v>
      </c>
      <c r="B769" s="19">
        <v>16576.66</v>
      </c>
      <c r="C769" s="2">
        <f t="shared" si="11"/>
        <v>3.0476035361525662E-2</v>
      </c>
    </row>
    <row r="770" spans="1:3" x14ac:dyDescent="0.25">
      <c r="A770" s="4">
        <v>41640</v>
      </c>
      <c r="B770" s="19">
        <v>15698.85</v>
      </c>
      <c r="C770" s="2">
        <f t="shared" si="11"/>
        <v>-5.2954575891645213E-2</v>
      </c>
    </row>
    <row r="771" spans="1:3" x14ac:dyDescent="0.25">
      <c r="A771" s="4">
        <v>41671</v>
      </c>
      <c r="B771" s="19">
        <v>16321.71</v>
      </c>
      <c r="C771" s="2">
        <f t="shared" si="11"/>
        <v>3.9675517633457148E-2</v>
      </c>
    </row>
    <row r="772" spans="1:3" x14ac:dyDescent="0.25">
      <c r="A772" s="4">
        <v>41699</v>
      </c>
      <c r="B772" s="19">
        <v>16457.66</v>
      </c>
      <c r="C772" s="2">
        <f t="shared" si="11"/>
        <v>8.3293968585399902E-3</v>
      </c>
    </row>
    <row r="773" spans="1:3" x14ac:dyDescent="0.25">
      <c r="A773" s="4">
        <v>41730</v>
      </c>
      <c r="B773" s="19">
        <v>16580.84</v>
      </c>
      <c r="C773" s="2">
        <f t="shared" ref="C773:C821" si="12">(B773-B772)/B772</f>
        <v>7.4846606382681551E-3</v>
      </c>
    </row>
    <row r="774" spans="1:3" x14ac:dyDescent="0.25">
      <c r="A774" s="4">
        <v>41760</v>
      </c>
      <c r="B774" s="19">
        <v>16717.169999999998</v>
      </c>
      <c r="C774" s="2">
        <f t="shared" si="12"/>
        <v>8.2221407359336501E-3</v>
      </c>
    </row>
    <row r="775" spans="1:3" x14ac:dyDescent="0.25">
      <c r="A775" s="4">
        <v>41791</v>
      </c>
      <c r="B775" s="19">
        <v>16826.599999999999</v>
      </c>
      <c r="C775" s="2">
        <f t="shared" si="12"/>
        <v>6.54596441861872E-3</v>
      </c>
    </row>
    <row r="776" spans="1:3" x14ac:dyDescent="0.25">
      <c r="A776" s="4">
        <v>41821</v>
      </c>
      <c r="B776" s="19">
        <v>16563.3</v>
      </c>
      <c r="C776" s="2">
        <f t="shared" si="12"/>
        <v>-1.5647843295734095E-2</v>
      </c>
    </row>
    <row r="777" spans="1:3" x14ac:dyDescent="0.25">
      <c r="A777" s="4">
        <v>41852</v>
      </c>
      <c r="B777" s="19">
        <v>17098.45</v>
      </c>
      <c r="C777" s="2">
        <f t="shared" si="12"/>
        <v>3.2309382792076548E-2</v>
      </c>
    </row>
    <row r="778" spans="1:3" x14ac:dyDescent="0.25">
      <c r="A778" s="4">
        <v>41883</v>
      </c>
      <c r="B778" s="19">
        <v>17042.900000000001</v>
      </c>
      <c r="C778" s="2">
        <f t="shared" si="12"/>
        <v>-3.2488324965127993E-3</v>
      </c>
    </row>
    <row r="779" spans="1:3" x14ac:dyDescent="0.25">
      <c r="A779" s="4">
        <v>41913</v>
      </c>
      <c r="B779" s="19">
        <v>17390.52</v>
      </c>
      <c r="C779" s="2">
        <f t="shared" si="12"/>
        <v>2.0396763461617385E-2</v>
      </c>
    </row>
    <row r="780" spans="1:3" x14ac:dyDescent="0.25">
      <c r="A780" s="4">
        <v>41944</v>
      </c>
      <c r="B780" s="19">
        <v>17828.240000000002</v>
      </c>
      <c r="C780" s="2">
        <f t="shared" si="12"/>
        <v>2.517003516858617E-2</v>
      </c>
    </row>
    <row r="781" spans="1:3" x14ac:dyDescent="0.25">
      <c r="A781" s="4">
        <v>41974</v>
      </c>
      <c r="B781" s="19">
        <v>17823.07</v>
      </c>
      <c r="C781" s="2">
        <f t="shared" si="12"/>
        <v>-2.8998936518702303E-4</v>
      </c>
    </row>
    <row r="782" spans="1:3" x14ac:dyDescent="0.25">
      <c r="A782" s="4">
        <v>42005</v>
      </c>
      <c r="B782" s="19">
        <v>17164.95</v>
      </c>
      <c r="C782" s="2">
        <f t="shared" si="12"/>
        <v>-3.6925176190184913E-2</v>
      </c>
    </row>
    <row r="783" spans="1:3" x14ac:dyDescent="0.25">
      <c r="A783" s="4">
        <v>42036</v>
      </c>
      <c r="B783" s="19">
        <v>18132.7</v>
      </c>
      <c r="C783" s="2">
        <f t="shared" si="12"/>
        <v>5.6379424350202011E-2</v>
      </c>
    </row>
    <row r="784" spans="1:3" x14ac:dyDescent="0.25">
      <c r="A784" s="4">
        <v>42064</v>
      </c>
      <c r="B784" s="19">
        <v>17776.12</v>
      </c>
      <c r="C784" s="2">
        <f t="shared" si="12"/>
        <v>-1.9665025065213771E-2</v>
      </c>
    </row>
    <row r="785" spans="1:3" x14ac:dyDescent="0.25">
      <c r="A785" s="4">
        <v>42095</v>
      </c>
      <c r="B785" s="19">
        <v>17840.52</v>
      </c>
      <c r="C785" s="2">
        <f t="shared" si="12"/>
        <v>3.6228378296276949E-3</v>
      </c>
    </row>
    <row r="786" spans="1:3" x14ac:dyDescent="0.25">
      <c r="A786" s="4">
        <v>42125</v>
      </c>
      <c r="B786" s="19">
        <v>18010.68</v>
      </c>
      <c r="C786" s="2">
        <f t="shared" si="12"/>
        <v>9.5378385831803025E-3</v>
      </c>
    </row>
    <row r="787" spans="1:3" x14ac:dyDescent="0.25">
      <c r="A787" s="4">
        <v>42156</v>
      </c>
      <c r="B787" s="19">
        <v>17619.509999999998</v>
      </c>
      <c r="C787" s="2">
        <f t="shared" si="12"/>
        <v>-2.1718780190420454E-2</v>
      </c>
    </row>
    <row r="788" spans="1:3" x14ac:dyDescent="0.25">
      <c r="A788" s="4">
        <v>42186</v>
      </c>
      <c r="B788" s="19">
        <v>17689.86</v>
      </c>
      <c r="C788" s="2">
        <f t="shared" si="12"/>
        <v>3.9927330555731789E-3</v>
      </c>
    </row>
    <row r="789" spans="1:3" x14ac:dyDescent="0.25">
      <c r="A789" s="4">
        <v>42217</v>
      </c>
      <c r="B789" s="19">
        <v>16528.03</v>
      </c>
      <c r="C789" s="2">
        <f t="shared" si="12"/>
        <v>-6.5677738546263326E-2</v>
      </c>
    </row>
    <row r="790" spans="1:3" x14ac:dyDescent="0.25">
      <c r="A790" s="4">
        <v>42248</v>
      </c>
      <c r="B790" s="19">
        <v>16284.7</v>
      </c>
      <c r="C790" s="2">
        <f t="shared" si="12"/>
        <v>-1.4722262725805684E-2</v>
      </c>
    </row>
    <row r="791" spans="1:3" x14ac:dyDescent="0.25">
      <c r="A791" s="4">
        <v>42278</v>
      </c>
      <c r="B791" s="19">
        <v>17663.54</v>
      </c>
      <c r="C791" s="2">
        <f t="shared" si="12"/>
        <v>8.4670887397372996E-2</v>
      </c>
    </row>
    <row r="792" spans="1:3" x14ac:dyDescent="0.25">
      <c r="A792" s="4">
        <v>42309</v>
      </c>
      <c r="B792" s="19">
        <v>17719.919999999998</v>
      </c>
      <c r="C792" s="2">
        <f t="shared" si="12"/>
        <v>3.191885658254086E-3</v>
      </c>
    </row>
    <row r="793" spans="1:3" x14ac:dyDescent="0.25">
      <c r="A793" s="4">
        <v>42339</v>
      </c>
      <c r="B793" s="19">
        <v>17425.03</v>
      </c>
      <c r="C793" s="2">
        <f t="shared" si="12"/>
        <v>-1.6641722987462665E-2</v>
      </c>
    </row>
    <row r="794" spans="1:3" x14ac:dyDescent="0.25">
      <c r="A794" s="4">
        <v>42370</v>
      </c>
      <c r="B794" s="19">
        <v>16466.3</v>
      </c>
      <c r="C794" s="2">
        <f t="shared" si="12"/>
        <v>-5.5020278300812089E-2</v>
      </c>
    </row>
    <row r="795" spans="1:3" x14ac:dyDescent="0.25">
      <c r="A795" s="4">
        <v>42401</v>
      </c>
      <c r="B795" s="19">
        <v>16516.5</v>
      </c>
      <c r="C795" s="2">
        <f t="shared" si="12"/>
        <v>3.0486508808901048E-3</v>
      </c>
    </row>
    <row r="796" spans="1:3" x14ac:dyDescent="0.25">
      <c r="A796" s="4">
        <v>42430</v>
      </c>
      <c r="B796" s="19">
        <v>17685.09</v>
      </c>
      <c r="C796" s="2">
        <f t="shared" si="12"/>
        <v>7.0752883480156223E-2</v>
      </c>
    </row>
    <row r="797" spans="1:3" x14ac:dyDescent="0.25">
      <c r="A797" s="4">
        <v>42461</v>
      </c>
      <c r="B797" s="19">
        <v>17773.64</v>
      </c>
      <c r="C797" s="2">
        <f t="shared" si="12"/>
        <v>5.0070426557059797E-3</v>
      </c>
    </row>
    <row r="798" spans="1:3" x14ac:dyDescent="0.25">
      <c r="A798" s="4">
        <v>42491</v>
      </c>
      <c r="B798" s="19">
        <v>17787.2</v>
      </c>
      <c r="C798" s="2">
        <f t="shared" si="12"/>
        <v>7.6292757139231524E-4</v>
      </c>
    </row>
    <row r="799" spans="1:3" x14ac:dyDescent="0.25">
      <c r="A799" s="4">
        <v>42522</v>
      </c>
      <c r="B799" s="19">
        <v>17929.990000000002</v>
      </c>
      <c r="C799" s="2">
        <f t="shared" si="12"/>
        <v>8.0276828281011549E-3</v>
      </c>
    </row>
    <row r="800" spans="1:3" x14ac:dyDescent="0.25">
      <c r="A800" s="4">
        <v>42552</v>
      </c>
      <c r="B800" s="19">
        <v>18432.240000000002</v>
      </c>
      <c r="C800" s="2">
        <f t="shared" si="12"/>
        <v>2.8011727836992656E-2</v>
      </c>
    </row>
    <row r="801" spans="1:3" x14ac:dyDescent="0.25">
      <c r="A801" s="4">
        <v>42583</v>
      </c>
      <c r="B801" s="19">
        <v>18400.88</v>
      </c>
      <c r="C801" s="2">
        <f t="shared" si="12"/>
        <v>-1.7013667356762163E-3</v>
      </c>
    </row>
    <row r="802" spans="1:3" x14ac:dyDescent="0.25">
      <c r="A802" s="4">
        <v>42614</v>
      </c>
      <c r="B802" s="19">
        <v>18308.150000000001</v>
      </c>
      <c r="C802" s="2">
        <f t="shared" si="12"/>
        <v>-5.0394328966875254E-3</v>
      </c>
    </row>
    <row r="803" spans="1:3" x14ac:dyDescent="0.25">
      <c r="A803" s="4">
        <v>42644</v>
      </c>
      <c r="B803" s="19">
        <v>18142.419999999998</v>
      </c>
      <c r="C803" s="2">
        <f t="shared" si="12"/>
        <v>-9.0522526852796804E-3</v>
      </c>
    </row>
    <row r="804" spans="1:3" x14ac:dyDescent="0.25">
      <c r="A804" s="4">
        <v>42675</v>
      </c>
      <c r="B804" s="19">
        <v>19123.580000000002</v>
      </c>
      <c r="C804" s="2">
        <f t="shared" si="12"/>
        <v>5.4080988093099136E-2</v>
      </c>
    </row>
    <row r="805" spans="1:3" x14ac:dyDescent="0.25">
      <c r="A805" s="4">
        <v>42705</v>
      </c>
      <c r="B805" s="19">
        <v>19762.599999999999</v>
      </c>
      <c r="C805" s="2">
        <f t="shared" si="12"/>
        <v>3.3415291488309025E-2</v>
      </c>
    </row>
    <row r="806" spans="1:3" x14ac:dyDescent="0.25">
      <c r="A806" s="4">
        <v>42736</v>
      </c>
      <c r="B806" s="19">
        <v>19864.09</v>
      </c>
      <c r="C806" s="2">
        <f t="shared" si="12"/>
        <v>5.1354578850961721E-3</v>
      </c>
    </row>
    <row r="807" spans="1:3" x14ac:dyDescent="0.25">
      <c r="A807" s="4">
        <v>42767</v>
      </c>
      <c r="B807" s="19">
        <v>20812.240000000002</v>
      </c>
      <c r="C807" s="2">
        <f t="shared" si="12"/>
        <v>4.7731861867319439E-2</v>
      </c>
    </row>
    <row r="808" spans="1:3" x14ac:dyDescent="0.25">
      <c r="A808" s="4">
        <v>42795</v>
      </c>
      <c r="B808" s="19">
        <v>20663.22</v>
      </c>
      <c r="C808" s="2">
        <f t="shared" si="12"/>
        <v>-7.1602095689844254E-3</v>
      </c>
    </row>
    <row r="809" spans="1:3" x14ac:dyDescent="0.25">
      <c r="A809" s="4">
        <v>42826</v>
      </c>
      <c r="B809" s="19">
        <v>20940.509999999998</v>
      </c>
      <c r="C809" s="2">
        <f t="shared" si="12"/>
        <v>1.3419496090154255E-2</v>
      </c>
    </row>
    <row r="810" spans="1:3" x14ac:dyDescent="0.25">
      <c r="A810" s="4">
        <v>42856</v>
      </c>
      <c r="B810" s="19">
        <v>21008.65</v>
      </c>
      <c r="C810" s="2">
        <f t="shared" si="12"/>
        <v>3.2539799651490368E-3</v>
      </c>
    </row>
    <row r="811" spans="1:3" x14ac:dyDescent="0.25">
      <c r="A811" s="4">
        <v>42887</v>
      </c>
      <c r="B811" s="19">
        <v>21349.63</v>
      </c>
      <c r="C811" s="2">
        <f t="shared" si="12"/>
        <v>1.6230457454429463E-2</v>
      </c>
    </row>
    <row r="812" spans="1:3" x14ac:dyDescent="0.25">
      <c r="A812" s="4">
        <v>42917</v>
      </c>
      <c r="B812" s="19">
        <v>21891.119999999999</v>
      </c>
      <c r="C812" s="2">
        <f t="shared" si="12"/>
        <v>2.5362968819600054E-2</v>
      </c>
    </row>
    <row r="813" spans="1:3" x14ac:dyDescent="0.25">
      <c r="A813" s="4">
        <v>42948</v>
      </c>
      <c r="B813" s="19">
        <v>21948.1</v>
      </c>
      <c r="C813" s="2">
        <f t="shared" si="12"/>
        <v>2.6028818991444733E-3</v>
      </c>
    </row>
    <row r="814" spans="1:3" x14ac:dyDescent="0.25">
      <c r="A814" s="4">
        <v>42979</v>
      </c>
      <c r="B814" s="19">
        <v>22405.09</v>
      </c>
      <c r="C814" s="2">
        <f t="shared" si="12"/>
        <v>2.0821392284525841E-2</v>
      </c>
    </row>
    <row r="815" spans="1:3" x14ac:dyDescent="0.25">
      <c r="A815" s="4">
        <v>43009</v>
      </c>
      <c r="B815" s="19">
        <v>23377.24</v>
      </c>
      <c r="C815" s="2">
        <f t="shared" si="12"/>
        <v>4.3389694038274404E-2</v>
      </c>
    </row>
    <row r="816" spans="1:3" x14ac:dyDescent="0.25">
      <c r="A816" s="4">
        <v>43040</v>
      </c>
      <c r="B816" s="19">
        <v>24272.35</v>
      </c>
      <c r="C816" s="2">
        <f t="shared" si="12"/>
        <v>3.828980666665513E-2</v>
      </c>
    </row>
    <row r="817" spans="1:3" x14ac:dyDescent="0.25">
      <c r="A817" s="4">
        <v>43070</v>
      </c>
      <c r="B817" s="19">
        <v>24719.22</v>
      </c>
      <c r="C817" s="2">
        <f t="shared" si="12"/>
        <v>1.8410660690044541E-2</v>
      </c>
    </row>
    <row r="818" spans="1:3" x14ac:dyDescent="0.25">
      <c r="A818" s="4">
        <v>43101</v>
      </c>
      <c r="B818" s="19">
        <v>26149.39</v>
      </c>
      <c r="C818" s="2">
        <f t="shared" si="12"/>
        <v>5.7856599035082751E-2</v>
      </c>
    </row>
    <row r="819" spans="1:3" x14ac:dyDescent="0.25">
      <c r="A819" s="4">
        <v>43132</v>
      </c>
      <c r="B819" s="19">
        <v>25029.200000000001</v>
      </c>
      <c r="C819" s="2">
        <f t="shared" si="12"/>
        <v>-4.2838092972723216E-2</v>
      </c>
    </row>
    <row r="820" spans="1:3" x14ac:dyDescent="0.25">
      <c r="A820" s="4">
        <v>43160</v>
      </c>
      <c r="B820" s="19">
        <v>24103.11</v>
      </c>
      <c r="C820" s="2">
        <f t="shared" si="12"/>
        <v>-3.7000383552011254E-2</v>
      </c>
    </row>
    <row r="821" spans="1:3" x14ac:dyDescent="0.25">
      <c r="A821" s="4">
        <v>43191</v>
      </c>
      <c r="B821" s="19">
        <v>24360.14</v>
      </c>
      <c r="C821" s="2">
        <f t="shared" si="12"/>
        <v>1.0663769115271797E-2</v>
      </c>
    </row>
    <row r="1576" spans="1:1" x14ac:dyDescent="0.25">
      <c r="A1576"/>
    </row>
    <row r="2364" spans="1:1" x14ac:dyDescent="0.25">
      <c r="A2364"/>
    </row>
  </sheetData>
  <sortState ref="A2366:A3152">
    <sortCondition ref="A2366"/>
  </sortState>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DB6F-925C-4095-9FFE-95BD30C0D547}">
  <sheetPr codeName="Sheet3"/>
  <dimension ref="A1:I27"/>
  <sheetViews>
    <sheetView workbookViewId="0"/>
  </sheetViews>
  <sheetFormatPr defaultRowHeight="15" x14ac:dyDescent="0.25"/>
  <cols>
    <col min="2" max="2" width="14.7109375" customWidth="1"/>
    <col min="3" max="3" width="18.28515625" bestFit="1" customWidth="1"/>
    <col min="6" max="6" width="23" customWidth="1"/>
  </cols>
  <sheetData>
    <row r="1" spans="1:9" x14ac:dyDescent="0.25">
      <c r="A1" s="11" t="s">
        <v>13</v>
      </c>
      <c r="F1" s="6" t="s">
        <v>5</v>
      </c>
    </row>
    <row r="2" spans="1:9" x14ac:dyDescent="0.25">
      <c r="F2" s="15" t="s">
        <v>6</v>
      </c>
      <c r="G2" s="1">
        <v>1</v>
      </c>
      <c r="H2" s="1">
        <v>2</v>
      </c>
      <c r="I2" s="1">
        <v>3</v>
      </c>
    </row>
    <row r="3" spans="1:9" x14ac:dyDescent="0.25">
      <c r="B3" t="s">
        <v>14</v>
      </c>
      <c r="C3" s="1" t="s">
        <v>2</v>
      </c>
      <c r="F3" s="15" t="s">
        <v>7</v>
      </c>
      <c r="G3" s="5">
        <f>$C$12-G2*$C$14</f>
        <v>-3.4140132799060606E-2</v>
      </c>
      <c r="H3" s="5">
        <f t="shared" ref="H3:I3" si="0">$C$12-H2*$C$14</f>
        <v>-7.4991343947746522E-2</v>
      </c>
      <c r="I3" s="5">
        <f t="shared" si="0"/>
        <v>-0.11584255509643243</v>
      </c>
    </row>
    <row r="4" spans="1:9" x14ac:dyDescent="0.25">
      <c r="B4" t="s">
        <v>15</v>
      </c>
      <c r="C4">
        <f>C5+C6</f>
        <v>820</v>
      </c>
      <c r="F4" s="15" t="s">
        <v>8</v>
      </c>
      <c r="G4" s="5">
        <f>$C$12+G2*$C$14</f>
        <v>4.7562289498311226E-2</v>
      </c>
      <c r="H4" s="5">
        <f t="shared" ref="H4:I4" si="1">$C$12+H2*$C$14</f>
        <v>8.8413500646997142E-2</v>
      </c>
      <c r="I4" s="5">
        <f t="shared" si="1"/>
        <v>0.12926471179568305</v>
      </c>
    </row>
    <row r="5" spans="1:9" x14ac:dyDescent="0.25">
      <c r="B5" t="s">
        <v>16</v>
      </c>
      <c r="C5">
        <f>COUNT(Data!$C$2:$C$821)</f>
        <v>819</v>
      </c>
      <c r="F5" s="15" t="s">
        <v>10</v>
      </c>
      <c r="G5" s="2">
        <f>COUNTIF(Data!$C$3:$C$821,"&lt;"&amp;G3)/COUNT(Data!$C$3:$C$821)</f>
        <v>0.14652014652014653</v>
      </c>
      <c r="H5" s="2">
        <f>COUNTIF(Data!$C$3:$C$821,"&lt;"&amp;H3)/COUNT(Data!$C$3:$C$821)</f>
        <v>2.31990231990232E-2</v>
      </c>
      <c r="I5" s="2">
        <f>COUNTIF(Data!$C$3:$C$821,"&lt;"&amp;I3)/COUNT(Data!$C$3:$C$821)</f>
        <v>7.326007326007326E-3</v>
      </c>
    </row>
    <row r="6" spans="1:9" x14ac:dyDescent="0.25">
      <c r="B6" t="s">
        <v>17</v>
      </c>
      <c r="C6">
        <f>COUNTBLANK(Data!$C$2:$C$821)</f>
        <v>1</v>
      </c>
      <c r="F6" s="15" t="s">
        <v>11</v>
      </c>
      <c r="G6" s="2">
        <f>COUNTIF(Data!$C$3:$C$821,"&gt;"&amp;G4)/COUNT(Data!$C$3:$C$821)</f>
        <v>0.1343101343101343</v>
      </c>
      <c r="H6" s="2">
        <f>COUNTIF(Data!$C$3:$C$821,"&gt;"&amp;H4)/COUNT(Data!$C$3:$C$821)</f>
        <v>1.9536019536019536E-2</v>
      </c>
      <c r="I6" s="2">
        <f>COUNTIF(Data!$C$3:$C$821,"&gt;"&amp;I4)/COUNT(Data!$C$3:$C$821)</f>
        <v>3.663003663003663E-3</v>
      </c>
    </row>
    <row r="7" spans="1:9" x14ac:dyDescent="0.25">
      <c r="F7" s="15" t="s">
        <v>9</v>
      </c>
      <c r="G7" s="7">
        <f t="shared" ref="G7:I7" si="2">1-G5-G6</f>
        <v>0.71916971916971917</v>
      </c>
      <c r="H7" s="7">
        <f t="shared" si="2"/>
        <v>0.95726495726495719</v>
      </c>
      <c r="I7" s="7">
        <f t="shared" si="2"/>
        <v>0.98901098901098905</v>
      </c>
    </row>
    <row r="8" spans="1:9" x14ac:dyDescent="0.25">
      <c r="B8" t="s">
        <v>29</v>
      </c>
      <c r="F8" s="15" t="s">
        <v>12</v>
      </c>
      <c r="G8" s="7">
        <f>1-2*NORMSDIST(-G2)</f>
        <v>0.68268949213708607</v>
      </c>
      <c r="H8" s="7">
        <f t="shared" ref="H8:I8" si="3">1-2*NORMSDIST(-H2)</f>
        <v>0.95449973610364158</v>
      </c>
      <c r="I8" s="7">
        <f t="shared" si="3"/>
        <v>0.99730020393673979</v>
      </c>
    </row>
    <row r="9" spans="1:9" x14ac:dyDescent="0.25">
      <c r="B9" t="s">
        <v>18</v>
      </c>
      <c r="C9" s="12">
        <f>MIN(Data!$C$2:$C$821)</f>
        <v>-0.2321590891583343</v>
      </c>
    </row>
    <row r="10" spans="1:9" x14ac:dyDescent="0.25">
      <c r="B10" t="s">
        <v>19</v>
      </c>
      <c r="C10" s="12">
        <f>MAX(Data!$C$2:$C$821)</f>
        <v>0.14414424983282695</v>
      </c>
    </row>
    <row r="11" spans="1:9" x14ac:dyDescent="0.25">
      <c r="B11" t="s">
        <v>20</v>
      </c>
      <c r="C11" s="12">
        <f>SUM(Data!$C$2:$C$821)</f>
        <v>5.4963731683431281</v>
      </c>
    </row>
    <row r="12" spans="1:9" x14ac:dyDescent="0.25">
      <c r="B12" t="s">
        <v>3</v>
      </c>
      <c r="C12" s="12">
        <f>AVERAGE(Data!$C$2:$C$821)</f>
        <v>6.7110783496253093E-3</v>
      </c>
    </row>
    <row r="13" spans="1:9" x14ac:dyDescent="0.25">
      <c r="B13" t="s">
        <v>4</v>
      </c>
      <c r="C13" s="12">
        <f>MEDIAN(Data!$C$2:$C$821)</f>
        <v>8.4605013775180919E-3</v>
      </c>
    </row>
    <row r="14" spans="1:9" x14ac:dyDescent="0.25">
      <c r="B14" t="s">
        <v>21</v>
      </c>
      <c r="C14" s="12">
        <f>_xlfn.STDEV.S(Data!$C$2:$C$821)</f>
        <v>4.0851211148685916E-2</v>
      </c>
    </row>
    <row r="15" spans="1:9" x14ac:dyDescent="0.25">
      <c r="B15" t="s">
        <v>30</v>
      </c>
      <c r="C15" s="12">
        <f>AVEDEV(Data!$C$2:$C$821)</f>
        <v>3.0900788338073176E-2</v>
      </c>
    </row>
    <row r="16" spans="1:9" x14ac:dyDescent="0.25">
      <c r="B16" t="s">
        <v>23</v>
      </c>
      <c r="C16" s="12">
        <f>QUARTILE(Data!$C$2:$C$821,1)</f>
        <v>-1.6100740212748359E-2</v>
      </c>
    </row>
    <row r="17" spans="2:3" x14ac:dyDescent="0.25">
      <c r="B17" t="s">
        <v>31</v>
      </c>
      <c r="C17" s="12">
        <f>QUARTILE(Data!$C$2:$C$821,3)</f>
        <v>3.2218819652551273E-2</v>
      </c>
    </row>
    <row r="18" spans="2:3" x14ac:dyDescent="0.25">
      <c r="B18" t="s">
        <v>24</v>
      </c>
      <c r="C18" s="12">
        <f>C17-C16</f>
        <v>4.8319559865299636E-2</v>
      </c>
    </row>
    <row r="19" spans="2:3" x14ac:dyDescent="0.25">
      <c r="B19" t="s">
        <v>25</v>
      </c>
      <c r="C19" s="12">
        <f>PERCENTILE(Data!$C$2:$C$821,0.01)</f>
        <v>-0.10371228941916559</v>
      </c>
    </row>
    <row r="20" spans="2:3" x14ac:dyDescent="0.25">
      <c r="B20" t="s">
        <v>26</v>
      </c>
      <c r="C20" s="12">
        <f>PERCENTILE(Data!$C$2:$C$821,0.05)</f>
        <v>-6.0450651738846062E-2</v>
      </c>
    </row>
    <row r="21" spans="2:3" x14ac:dyDescent="0.25">
      <c r="B21" t="s">
        <v>27</v>
      </c>
      <c r="C21" s="12">
        <f>PERCENTILE(Data!$C$2:$C$821,0.95)</f>
        <v>6.944580391994376E-2</v>
      </c>
    </row>
    <row r="22" spans="2:3" x14ac:dyDescent="0.25">
      <c r="B22" t="s">
        <v>28</v>
      </c>
      <c r="C22" s="12">
        <f>PERCENTILE(Data!$C$2:$C$821,0.99)</f>
        <v>0.10047035836747772</v>
      </c>
    </row>
    <row r="24" spans="2:3" x14ac:dyDescent="0.25">
      <c r="B24" t="s">
        <v>32</v>
      </c>
    </row>
    <row r="25" spans="2:3" x14ac:dyDescent="0.25">
      <c r="B25" t="s">
        <v>22</v>
      </c>
      <c r="C25" s="16">
        <f>_xlfn.VAR.S(Data!$C$2:$C$821)</f>
        <v>1.6688214523145203E-3</v>
      </c>
    </row>
    <row r="26" spans="2:3" x14ac:dyDescent="0.25">
      <c r="B26" t="s">
        <v>33</v>
      </c>
      <c r="C26" s="12">
        <f>SKEW(Data!$C$2:$C$821)</f>
        <v>-0.44140841299584133</v>
      </c>
    </row>
    <row r="27" spans="2:3" x14ac:dyDescent="0.25">
      <c r="B27" t="s">
        <v>34</v>
      </c>
      <c r="C27" s="12">
        <f>KURT(Data!$C$2:$C$821)</f>
        <v>2.0546077770559545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1923D-1C93-4A38-B6D8-5144201806F2}">
  <sheetPr codeName="Sheet4"/>
  <dimension ref="B2:E16"/>
  <sheetViews>
    <sheetView showGridLines="0" showRowColHeaders="0" workbookViewId="0"/>
  </sheetViews>
  <sheetFormatPr defaultRowHeight="15" customHeight="1" x14ac:dyDescent="0.25"/>
  <sheetData>
    <row r="2" spans="2:5" ht="15" customHeight="1" x14ac:dyDescent="0.25">
      <c r="B2" s="13">
        <v>-0.2321590930223465</v>
      </c>
      <c r="C2" s="13">
        <v>-0.20707219839096069</v>
      </c>
      <c r="D2" s="14" t="s">
        <v>35</v>
      </c>
      <c r="E2" s="13">
        <f>COUNTIF(Data!$C$2:$C$821,"&lt;"&amp;$C$2)</f>
        <v>1</v>
      </c>
    </row>
    <row r="3" spans="2:5" ht="15" customHeight="1" x14ac:dyDescent="0.25">
      <c r="B3" s="13">
        <v>-0.20707219839096069</v>
      </c>
      <c r="C3" s="13">
        <v>-0.18198531866073608</v>
      </c>
      <c r="D3" s="14" t="s">
        <v>36</v>
      </c>
      <c r="E3" s="13">
        <f>COUNTIFS(Data!$C$2:$C$821,"&gt;="&amp;$B$3,Data!$C$2:$C$821,"&lt;"&amp;$C$3)</f>
        <v>0</v>
      </c>
    </row>
    <row r="4" spans="2:5" ht="15" customHeight="1" x14ac:dyDescent="0.25">
      <c r="B4" s="13">
        <v>-0.18198531866073608</v>
      </c>
      <c r="C4" s="13">
        <v>-0.15689842402935028</v>
      </c>
      <c r="D4" s="14" t="s">
        <v>37</v>
      </c>
      <c r="E4" s="13">
        <f>COUNTIFS(Data!$C$2:$C$821,"&gt;="&amp;$B$4,Data!$C$2:$C$821,"&lt;"&amp;$C$4)</f>
        <v>0</v>
      </c>
    </row>
    <row r="5" spans="2:5" ht="15" customHeight="1" x14ac:dyDescent="0.25">
      <c r="B5" s="13">
        <v>-0.15689842402935028</v>
      </c>
      <c r="C5" s="13">
        <v>-0.13181152939796448</v>
      </c>
      <c r="D5" s="14" t="s">
        <v>38</v>
      </c>
      <c r="E5" s="13">
        <f>COUNTIFS(Data!$C$2:$C$821,"&gt;="&amp;$B$5,Data!$C$2:$C$821,"&lt;"&amp;$C$5)</f>
        <v>3</v>
      </c>
    </row>
    <row r="6" spans="2:5" ht="15" customHeight="1" x14ac:dyDescent="0.25">
      <c r="B6" s="13">
        <v>-0.13181152939796448</v>
      </c>
      <c r="C6" s="13">
        <v>-0.10672464966773987</v>
      </c>
      <c r="D6" s="14" t="s">
        <v>39</v>
      </c>
      <c r="E6" s="13">
        <f>COUNTIFS(Data!$C$2:$C$821,"&gt;="&amp;$B$6,Data!$C$2:$C$821,"&lt;"&amp;$C$6)</f>
        <v>3</v>
      </c>
    </row>
    <row r="7" spans="2:5" ht="15" customHeight="1" x14ac:dyDescent="0.25">
      <c r="B7" s="13">
        <v>-0.10672464966773987</v>
      </c>
      <c r="C7" s="13">
        <v>-8.1637755036354065E-2</v>
      </c>
      <c r="D7" s="14" t="s">
        <v>40</v>
      </c>
      <c r="E7" s="13">
        <f>COUNTIFS(Data!$C$2:$C$821,"&gt;="&amp;$B$7,Data!$C$2:$C$821,"&lt;"&amp;$C$7)</f>
        <v>9</v>
      </c>
    </row>
    <row r="8" spans="2:5" ht="15" customHeight="1" x14ac:dyDescent="0.25">
      <c r="B8" s="13">
        <v>-8.1637755036354065E-2</v>
      </c>
      <c r="C8" s="13">
        <v>-5.6550867855548859E-2</v>
      </c>
      <c r="D8" s="14" t="s">
        <v>41</v>
      </c>
      <c r="E8" s="13">
        <f>COUNTIFS(Data!$C$2:$C$821,"&gt;="&amp;$B$8,Data!$C$2:$C$821,"&lt;"&amp;$C$8)</f>
        <v>32</v>
      </c>
    </row>
    <row r="9" spans="2:5" ht="15" customHeight="1" x14ac:dyDescent="0.25">
      <c r="B9" s="13">
        <v>-5.6550867855548859E-2</v>
      </c>
      <c r="C9" s="13">
        <v>-3.1463980674743652E-2</v>
      </c>
      <c r="D9" s="14" t="s">
        <v>42</v>
      </c>
      <c r="E9" s="13">
        <f>COUNTIFS(Data!$C$2:$C$821,"&gt;="&amp;$B$9,Data!$C$2:$C$821,"&lt;"&amp;$C$9)</f>
        <v>80</v>
      </c>
    </row>
    <row r="10" spans="2:5" ht="15" customHeight="1" x14ac:dyDescent="0.25">
      <c r="B10" s="13">
        <v>-3.1463980674743652E-2</v>
      </c>
      <c r="C10" s="13">
        <v>-6.3770916312932968E-3</v>
      </c>
      <c r="D10" s="14" t="s">
        <v>43</v>
      </c>
      <c r="E10" s="13">
        <f>COUNTIFS(Data!$C$2:$C$821,"&gt;="&amp;$B$10,Data!$C$2:$C$821,"&lt;"&amp;$C$10)</f>
        <v>147</v>
      </c>
    </row>
    <row r="11" spans="2:5" ht="15" customHeight="1" x14ac:dyDescent="0.25">
      <c r="B11" s="13">
        <v>-6.3770916312932968E-3</v>
      </c>
      <c r="C11" s="13">
        <v>1.8709797412157059E-2</v>
      </c>
      <c r="D11" s="14" t="s">
        <v>44</v>
      </c>
      <c r="E11" s="13">
        <f>COUNTIFS(Data!$C$2:$C$821,"&gt;="&amp;$B$11,Data!$C$2:$C$821,"&lt;"&amp;$C$11)</f>
        <v>234</v>
      </c>
    </row>
    <row r="12" spans="2:5" ht="15" customHeight="1" x14ac:dyDescent="0.25">
      <c r="B12" s="13">
        <v>1.8709797412157059E-2</v>
      </c>
      <c r="C12" s="13">
        <v>4.3796688318252563E-2</v>
      </c>
      <c r="D12" s="14" t="s">
        <v>45</v>
      </c>
      <c r="E12" s="13">
        <f>COUNTIFS(Data!$C$2:$C$821,"&gt;="&amp;$B$12,Data!$C$2:$C$821,"&lt;"&amp;$C$12)</f>
        <v>184</v>
      </c>
    </row>
    <row r="13" spans="2:5" ht="15" customHeight="1" x14ac:dyDescent="0.25">
      <c r="B13" s="13">
        <v>4.3796688318252563E-2</v>
      </c>
      <c r="C13" s="13">
        <v>6.888357549905777E-2</v>
      </c>
      <c r="D13" s="14" t="s">
        <v>46</v>
      </c>
      <c r="E13" s="13">
        <f>COUNTIFS(Data!$C$2:$C$821,"&gt;="&amp;$B$13,Data!$C$2:$C$821,"&lt;"&amp;$C$13)</f>
        <v>83</v>
      </c>
    </row>
    <row r="14" spans="2:5" ht="15" customHeight="1" x14ac:dyDescent="0.25">
      <c r="B14" s="13">
        <v>6.888357549905777E-2</v>
      </c>
      <c r="C14" s="13">
        <v>9.3970462679862976E-2</v>
      </c>
      <c r="D14" s="14" t="s">
        <v>47</v>
      </c>
      <c r="E14" s="13">
        <f>COUNTIFS(Data!$C$2:$C$821,"&gt;="&amp;$B$14,Data!$C$2:$C$821,"&lt;"&amp;$C$14)</f>
        <v>28</v>
      </c>
    </row>
    <row r="15" spans="2:5" ht="15" customHeight="1" x14ac:dyDescent="0.25">
      <c r="B15" s="13">
        <v>9.3970462679862976E-2</v>
      </c>
      <c r="C15" s="13">
        <v>0.11905735731124878</v>
      </c>
      <c r="D15" s="14" t="s">
        <v>48</v>
      </c>
      <c r="E15" s="13">
        <f>COUNTIFS(Data!$C$2:$C$821,"&gt;="&amp;$B$15,Data!$C$2:$C$821,"&lt;"&amp;$C$15)</f>
        <v>12</v>
      </c>
    </row>
    <row r="16" spans="2:5" ht="15" customHeight="1" x14ac:dyDescent="0.25">
      <c r="B16" s="13">
        <v>0.11905735731124878</v>
      </c>
      <c r="C16" s="13">
        <v>0.14414423704147339</v>
      </c>
      <c r="D16" s="14" t="s">
        <v>49</v>
      </c>
      <c r="E16" s="13">
        <f>COUNTIFS(Data!$C$2:$C$821,"&gt;="&amp;$B$16,Data!$C$2:$C$821,"&lt;="&amp;$C$16)</f>
        <v>2</v>
      </c>
    </row>
  </sheetData>
  <sortState ref="A3:A822">
    <sortCondition ref="A3"/>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Source</vt:lpstr>
      <vt:lpstr>Data</vt:lpstr>
      <vt:lpstr>Data_Summ1</vt:lpstr>
      <vt:lpstr>Data_Hist1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Albright</cp:lastModifiedBy>
  <dcterms:created xsi:type="dcterms:W3CDTF">2010-01-25T01:57:31Z</dcterms:created>
  <dcterms:modified xsi:type="dcterms:W3CDTF">2018-04-21T18:52:29Z</dcterms:modified>
</cp:coreProperties>
</file>